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<sst xmlns="http://schemas.openxmlformats.org/spreadsheetml/2006/main" count="378" uniqueCount="173">
  <si>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</si>
  <si>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</si>
  <si>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</si>
  <si>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</si>
  <si>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</si>
  <si>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</si>
  <si>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</si>
  <si>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</si>
  <si>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</si>
  <si>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</si>
  <si>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</si>
  <si>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</si>
  <si>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</si>
  <si>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</si>
  <si>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</si>
  <si>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</si>
  <si>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</si>
  <si>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</si>
  <si>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</si>
  <si>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</si>
  <si>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</si>
  <si>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</si>
  <si>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</si>
  <si>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</si>
  <si>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</si>
  <si>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</si>
  <si>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</si>
  <si>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</si>
  <si>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</si>
  <si>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</si>
  <si>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</si>
  <si>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</si>
  <si>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</si>
  <si>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</si>
  <si>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</si>
  <si>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</si>
  <si>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</si>
  <si>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</si>
  <si>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</si>
  <si>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表3：绘画专业教学计划进程表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</si>
  <si>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</si>
  <si>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</si>
  <si>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</si>
  <si>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</si>
  <si>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</si>
  <si>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</si>
  <si>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</si>
  <si>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</si>
  <si>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</si>
  <si>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</si>
  <si>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</si>
  <si>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</si>
  <si>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</si>
  <si>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</si>
  <si>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</si>
  <si>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</si>
  <si>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</si>
  <si>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</si>
  <si>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</si>
  <si>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</si>
  <si>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</si>
  <si>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</si>
  <si>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</si>
  <si>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</si>
  <si>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</si>
  <si>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</si>
  <si>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</si>
  <si>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</si>
  <si>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</si>
  <si>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</si>
  <si>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</si>
  <si>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</si>
  <si>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</si>
  <si>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</si>
  <si>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</si>
  <si>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大学英语综合课程I</t>
  </si>
  <si>
    <t>大学英语综合课程II</t>
  </si>
  <si>
    <t>大学英语综合课程III</t>
  </si>
  <si>
    <t>大学英语综合课程IV</t>
  </si>
  <si>
    <t>信息教育</t>
  </si>
  <si>
    <t>大学计算机基础</t>
  </si>
  <si>
    <t>Photoshop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</si>
  <si>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</si>
  <si>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</si>
  <si>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</si>
  <si>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</si>
  <si>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</si>
  <si>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</si>
  <si>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</si>
  <si>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</si>
  <si>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</si>
  <si>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</si>
  <si>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</si>
  <si>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</si>
  <si>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</si>
  <si>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</si>
  <si>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</si>
  <si>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</si>
  <si>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</si>
  <si>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</si>
  <si>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</si>
  <si>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</si>
  <si>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</si>
  <si>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</si>
  <si>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</si>
  <si>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</si>
  <si>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</si>
  <si>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</si>
  <si>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</si>
  <si>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</si>
  <si>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</si>
  <si>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</si>
  <si>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</si>
  <si>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</si>
  <si>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528002147</t>
  </si>
  <si>
    <t>中外美术史</t>
  </si>
  <si>
    <t>美术专业英语</t>
  </si>
  <si>
    <t>绘画构图学</t>
  </si>
  <si>
    <t>构成基础</t>
  </si>
  <si>
    <t>学科基础课小计</t>
  </si>
  <si>
    <t>素描I</t>
  </si>
  <si>
    <t>色彩I</t>
  </si>
  <si>
    <t>装饰绘画基础</t>
  </si>
  <si>
    <t>漆画I</t>
  </si>
  <si>
    <t>工笔画基础</t>
  </si>
  <si>
    <t>油画基础</t>
  </si>
  <si>
    <t>书法</t>
  </si>
  <si>
    <t>专业必修课小计</t>
  </si>
  <si>
    <t>商业插画</t>
  </si>
  <si>
    <t>美术教育方向</t>
  </si>
  <si>
    <t>教育学</t>
  </si>
  <si>
    <t>教育心理学</t>
  </si>
  <si>
    <t>图形创意设计</t>
  </si>
  <si>
    <t>数字绘画方向</t>
  </si>
  <si>
    <t>电脑艺术设计</t>
  </si>
  <si>
    <t>计算机辅助设计</t>
  </si>
  <si>
    <t>专业组选课小计</t>
  </si>
  <si>
    <t>素描II</t>
  </si>
  <si>
    <t>色彩II</t>
  </si>
  <si>
    <t>装饰画创作</t>
  </si>
  <si>
    <t>美术欣赏(双语)</t>
  </si>
  <si>
    <t>漆画II</t>
  </si>
  <si>
    <t>漆画创作</t>
  </si>
  <si>
    <t>油画技法</t>
  </si>
  <si>
    <t>油画创作</t>
  </si>
  <si>
    <t>写意画基础</t>
  </si>
  <si>
    <t>中国画创作</t>
  </si>
  <si>
    <t>壁画</t>
  </si>
  <si>
    <t>陶艺</t>
  </si>
  <si>
    <t>综合材料</t>
  </si>
  <si>
    <t>专业摄影</t>
  </si>
  <si>
    <t>创新与实践I
（绘画）</t>
  </si>
  <si>
    <t>16</t>
  </si>
  <si>
    <t>48</t>
  </si>
  <si>
    <t>4</t>
  </si>
  <si>
    <t>创新与实践II
（绘画）</t>
  </si>
  <si>
    <t>创新与实践III
（绘画）</t>
  </si>
  <si>
    <t>专业任选课小计</t>
  </si>
  <si>
    <t>下乡写生</t>
  </si>
  <si>
    <t>周</t>
  </si>
  <si>
    <t>考察采风</t>
  </si>
  <si>
    <t>专项实践小计</t>
  </si>
  <si>
    <t>军事技能</t>
  </si>
  <si>
    <t>毕业创作（设计）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</si>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</sst>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6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6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/>
    <xf numFmtId="0" fontId="35" fillId="0" borderId="0">
      <alignment vertical="center"/>
    </xf>
  </cellStyleXfs>
  <cellXfs count="122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 shrinkToFi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0" xfId="0" applyNumberFormat="1" applyFont="1" applyFill="1" applyAlignment="1" applyProtection="1">
      <alignment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5" fillId="0" borderId="1" xfId="49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5" xfId="0" applyNumberFormat="1" applyFont="1" applyFill="1" applyBorder="1" applyAlignment="1" applyProtection="1">
      <alignment horizontal="right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vertical="center" wrapText="1" shrinkToFi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4" fillId="0" borderId="14" xfId="0" applyFont="1" applyFill="1" applyBorder="1" applyAlignment="1" applyProtection="1">
      <alignment vertical="top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/>
    </xf>
    <xf numFmtId="0" fontId="14" fillId="0" borderId="6" xfId="0" applyFont="1" applyFill="1" applyBorder="1" applyAlignment="1" applyProtection="1">
      <alignment horizontal="center" vertical="center"/>
    </xf>
    <xf numFmtId="0" fontId="14" fillId="0" borderId="7" xfId="0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7" fontId="2" fillId="0" borderId="8" xfId="0" applyNumberFormat="1" applyFont="1" applyFill="1" applyBorder="1" applyAlignment="1" applyProtection="1">
      <alignment horizontal="center" vertical="center" wrapText="1"/>
    </xf>
    <xf numFmtId="177" fontId="2" fillId="0" borderId="9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9" workbookViewId="0">
      <selection activeCell="H12" sqref="H12"/>
    </sheetView>
  </sheetViews>
  <sheetFormatPr defaultColWidth="8" defaultRowHeight="12"/>
  <cols>
    <col min="1" max="1" width="8.775" style="92" customWidth="1"/>
    <col min="2" max="3" width="5.33333333333333" style="92" customWidth="1"/>
    <col min="4" max="7" width="7.33333333333333" style="92" customWidth="1"/>
    <col min="8" max="8" width="9.33333333333333" style="92" customWidth="1"/>
    <col min="9" max="10" width="7.33333333333333" style="92" customWidth="1"/>
    <col min="11" max="11" width="7.66666666666667" style="92" customWidth="1"/>
    <col min="12" max="16384" width="8" style="92"/>
  </cols>
  <sheetData>
    <row r="1" ht="20" customHeight="1" spans="1:11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ht="27" customHeight="1" spans="1:10">
      <c r="A2" s="95" t="s">
        <v>1</v>
      </c>
      <c r="B2" s="96" t="s">
        <v>2</v>
      </c>
      <c r="C2" s="96"/>
      <c r="D2" s="96" t="s">
        <v>3</v>
      </c>
      <c r="E2" s="96" t="s">
        <v>4</v>
      </c>
      <c r="F2" s="96" t="s">
        <v>5</v>
      </c>
      <c r="G2" s="96" t="s">
        <v>6</v>
      </c>
      <c r="H2" s="96" t="s">
        <v>7</v>
      </c>
      <c r="I2" s="96" t="s">
        <v>8</v>
      </c>
      <c r="J2" s="96" t="s">
        <v>9</v>
      </c>
    </row>
    <row r="3" ht="19" customHeight="1" spans="1:10">
      <c r="A3" s="97" t="s">
        <v>10</v>
      </c>
      <c r="B3" s="39">
        <v>2</v>
      </c>
      <c r="C3" s="39"/>
      <c r="D3" s="98">
        <v>13</v>
      </c>
      <c r="E3" s="98">
        <v>1</v>
      </c>
      <c r="F3" s="39">
        <v>0</v>
      </c>
      <c r="G3" s="99">
        <v>0</v>
      </c>
      <c r="H3" s="98">
        <v>0</v>
      </c>
      <c r="I3" s="39">
        <f>J3-SUM(B3:H3)</f>
        <v>1</v>
      </c>
      <c r="J3" s="39">
        <v>17</v>
      </c>
    </row>
    <row r="4" ht="19" customHeight="1" spans="1:10">
      <c r="A4" s="97" t="s">
        <v>11</v>
      </c>
      <c r="B4" s="98">
        <v>0</v>
      </c>
      <c r="C4" s="98"/>
      <c r="D4" s="98">
        <v>16</v>
      </c>
      <c r="E4" s="39">
        <v>1</v>
      </c>
      <c r="F4" s="39">
        <v>0</v>
      </c>
      <c r="G4" s="99">
        <v>1</v>
      </c>
      <c r="H4" s="98">
        <v>0</v>
      </c>
      <c r="I4" s="39">
        <f t="shared" ref="I4:I10" si="0">J4-SUM(B4:H4)</f>
        <v>1</v>
      </c>
      <c r="J4" s="39">
        <v>19</v>
      </c>
    </row>
    <row r="5" ht="19" customHeight="1" spans="1:10">
      <c r="A5" s="97" t="s">
        <v>12</v>
      </c>
      <c r="B5" s="98">
        <v>0</v>
      </c>
      <c r="C5" s="98"/>
      <c r="D5" s="98">
        <v>16</v>
      </c>
      <c r="E5" s="39">
        <v>1</v>
      </c>
      <c r="F5" s="39">
        <v>0</v>
      </c>
      <c r="G5" s="99">
        <v>1</v>
      </c>
      <c r="H5" s="98">
        <v>0</v>
      </c>
      <c r="I5" s="39">
        <f t="shared" si="0"/>
        <v>1</v>
      </c>
      <c r="J5" s="39">
        <v>19</v>
      </c>
    </row>
    <row r="6" ht="19" customHeight="1" spans="1:10">
      <c r="A6" s="97" t="s">
        <v>13</v>
      </c>
      <c r="B6" s="98">
        <v>0</v>
      </c>
      <c r="C6" s="98"/>
      <c r="D6" s="98">
        <v>16</v>
      </c>
      <c r="E6" s="39">
        <v>1</v>
      </c>
      <c r="F6" s="39">
        <v>0</v>
      </c>
      <c r="G6" s="99">
        <v>1</v>
      </c>
      <c r="H6" s="98">
        <v>0</v>
      </c>
      <c r="I6" s="39">
        <f t="shared" si="0"/>
        <v>1</v>
      </c>
      <c r="J6" s="39">
        <v>19</v>
      </c>
    </row>
    <row r="7" ht="19" customHeight="1" spans="1:10">
      <c r="A7" s="97" t="s">
        <v>14</v>
      </c>
      <c r="B7" s="98">
        <v>0</v>
      </c>
      <c r="C7" s="98"/>
      <c r="D7" s="98">
        <v>16</v>
      </c>
      <c r="E7" s="39">
        <v>1</v>
      </c>
      <c r="F7" s="39">
        <v>0</v>
      </c>
      <c r="G7" s="99">
        <v>1</v>
      </c>
      <c r="H7" s="98">
        <v>0</v>
      </c>
      <c r="I7" s="39">
        <f t="shared" si="0"/>
        <v>1</v>
      </c>
      <c r="J7" s="39">
        <v>19</v>
      </c>
    </row>
    <row r="8" ht="19" customHeight="1" spans="1:10">
      <c r="A8" s="97" t="s">
        <v>15</v>
      </c>
      <c r="B8" s="98">
        <v>0</v>
      </c>
      <c r="C8" s="98"/>
      <c r="D8" s="98">
        <v>16</v>
      </c>
      <c r="E8" s="39">
        <v>1</v>
      </c>
      <c r="F8" s="39">
        <v>0</v>
      </c>
      <c r="G8" s="99">
        <v>1</v>
      </c>
      <c r="H8" s="98">
        <v>0</v>
      </c>
      <c r="I8" s="39">
        <f t="shared" si="0"/>
        <v>1</v>
      </c>
      <c r="J8" s="39">
        <v>19</v>
      </c>
    </row>
    <row r="9" ht="19" customHeight="1" spans="1:10">
      <c r="A9" s="97" t="s">
        <v>16</v>
      </c>
      <c r="B9" s="98">
        <v>0</v>
      </c>
      <c r="C9" s="98"/>
      <c r="D9" s="98">
        <v>16</v>
      </c>
      <c r="E9" s="39">
        <v>1</v>
      </c>
      <c r="F9" s="39">
        <v>0</v>
      </c>
      <c r="G9" s="99">
        <v>1</v>
      </c>
      <c r="H9" s="98">
        <v>0</v>
      </c>
      <c r="I9" s="39">
        <f t="shared" si="0"/>
        <v>1</v>
      </c>
      <c r="J9" s="39">
        <v>19</v>
      </c>
    </row>
    <row r="10" ht="19" customHeight="1" spans="1:10">
      <c r="A10" s="97" t="s">
        <v>17</v>
      </c>
      <c r="B10" s="98">
        <v>0</v>
      </c>
      <c r="C10" s="98"/>
      <c r="D10" s="98">
        <v>0</v>
      </c>
      <c r="E10" s="39">
        <v>0</v>
      </c>
      <c r="F10" s="39">
        <v>12</v>
      </c>
      <c r="G10" s="39">
        <v>0</v>
      </c>
      <c r="H10" s="98">
        <v>12</v>
      </c>
      <c r="I10" s="39">
        <v>0</v>
      </c>
      <c r="J10" s="39">
        <v>19</v>
      </c>
    </row>
    <row r="11" ht="19" customHeight="1" spans="1:10">
      <c r="A11" s="96" t="s">
        <v>18</v>
      </c>
      <c r="B11" s="96">
        <f>SUM(B3:B10)</f>
        <v>2</v>
      </c>
      <c r="C11" s="96"/>
      <c r="D11" s="96">
        <f t="shared" ref="D11:J11" si="1">SUM(D3:D10)</f>
        <v>109</v>
      </c>
      <c r="E11" s="96">
        <f t="shared" si="1"/>
        <v>7</v>
      </c>
      <c r="F11" s="96">
        <f t="shared" si="1"/>
        <v>12</v>
      </c>
      <c r="G11" s="96">
        <f t="shared" si="1"/>
        <v>6</v>
      </c>
      <c r="H11" s="96">
        <f t="shared" si="1"/>
        <v>12</v>
      </c>
      <c r="I11" s="96">
        <f t="shared" si="1"/>
        <v>7</v>
      </c>
      <c r="J11" s="96">
        <f t="shared" si="1"/>
        <v>150</v>
      </c>
    </row>
    <row r="12" ht="19" customHeight="1"/>
    <row r="13" ht="20" customHeight="1" spans="1:11">
      <c r="A13" s="93" t="s">
        <v>19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ht="20" customHeight="1" spans="1:11">
      <c r="A14" s="100" t="s">
        <v>20</v>
      </c>
      <c r="B14" s="101"/>
      <c r="C14" s="102"/>
      <c r="D14" s="97" t="s">
        <v>21</v>
      </c>
      <c r="E14" s="97"/>
      <c r="F14" s="97" t="s">
        <v>22</v>
      </c>
      <c r="G14" s="97"/>
      <c r="H14" s="97" t="s">
        <v>23</v>
      </c>
      <c r="I14" s="97"/>
      <c r="J14" s="97" t="s">
        <v>22</v>
      </c>
      <c r="K14" s="97"/>
    </row>
    <row r="15" ht="26" customHeight="1" spans="1:11">
      <c r="A15" s="97" t="s">
        <v>24</v>
      </c>
      <c r="B15" s="96" t="s">
        <v>25</v>
      </c>
      <c r="C15" s="96" t="s">
        <v>26</v>
      </c>
      <c r="D15" s="103">
        <f>表3!H41/表3!F41*E15</f>
        <v>46.3760330578512</v>
      </c>
      <c r="E15" s="104">
        <f>表3!M41</f>
        <v>58</v>
      </c>
      <c r="F15" s="105">
        <f>D15/E29</f>
        <v>0.272800194457948</v>
      </c>
      <c r="G15" s="106">
        <f>E15/E29</f>
        <v>0.341176470588235</v>
      </c>
      <c r="H15" s="107">
        <f>表3!H41</f>
        <v>774</v>
      </c>
      <c r="I15" s="118">
        <f>表3!F41</f>
        <v>968</v>
      </c>
      <c r="J15" s="105">
        <f>H15/I29</f>
        <v>0.280434782608696</v>
      </c>
      <c r="K15" s="106">
        <f>I15/I29</f>
        <v>0.350724637681159</v>
      </c>
    </row>
    <row r="16" ht="26" customHeight="1" spans="1:11">
      <c r="A16" s="97"/>
      <c r="B16" s="96"/>
      <c r="C16" s="96" t="s">
        <v>27</v>
      </c>
      <c r="D16" s="103">
        <f t="shared" ref="D16:D20" si="2">E15-D15</f>
        <v>11.6239669421488</v>
      </c>
      <c r="E16" s="108"/>
      <c r="F16" s="109">
        <f t="shared" ref="F16:F20" si="3">G15-F15</f>
        <v>0.0683762761302869</v>
      </c>
      <c r="G16" s="110"/>
      <c r="H16" s="107">
        <f>I15-H15</f>
        <v>194</v>
      </c>
      <c r="I16" s="119"/>
      <c r="J16" s="109">
        <f t="shared" ref="J16:J20" si="4">K15-J15</f>
        <v>0.0702898550724638</v>
      </c>
      <c r="K16" s="110"/>
    </row>
    <row r="17" ht="26" customHeight="1" spans="1:11">
      <c r="A17" s="97"/>
      <c r="B17" s="96" t="s">
        <v>28</v>
      </c>
      <c r="C17" s="96" t="s">
        <v>26</v>
      </c>
      <c r="D17" s="103">
        <f>表3!H54/表3!F54*E17</f>
        <v>8</v>
      </c>
      <c r="E17" s="104">
        <f>表3!M54</f>
        <v>11</v>
      </c>
      <c r="F17" s="105">
        <f>D17/E29</f>
        <v>0.0470588235294118</v>
      </c>
      <c r="G17" s="106">
        <f>E17/E29</f>
        <v>0.0647058823529412</v>
      </c>
      <c r="H17" s="107">
        <f>表3!H54</f>
        <v>128</v>
      </c>
      <c r="I17" s="118">
        <f>表3!F54</f>
        <v>176</v>
      </c>
      <c r="J17" s="105">
        <f>H17/I29</f>
        <v>0.0463768115942029</v>
      </c>
      <c r="K17" s="106">
        <f>I17/I29</f>
        <v>0.063768115942029</v>
      </c>
    </row>
    <row r="18" ht="26" customHeight="1" spans="1:11">
      <c r="A18" s="97"/>
      <c r="B18" s="96"/>
      <c r="C18" s="96" t="s">
        <v>27</v>
      </c>
      <c r="D18" s="103">
        <f t="shared" si="2"/>
        <v>3</v>
      </c>
      <c r="E18" s="108"/>
      <c r="F18" s="109">
        <f t="shared" si="3"/>
        <v>0.0176470588235294</v>
      </c>
      <c r="G18" s="110"/>
      <c r="H18" s="107">
        <f>I17-H17</f>
        <v>48</v>
      </c>
      <c r="I18" s="119"/>
      <c r="J18" s="109">
        <f t="shared" si="4"/>
        <v>0.0173913043478261</v>
      </c>
      <c r="K18" s="110"/>
    </row>
    <row r="19" ht="26" customHeight="1" spans="1:11">
      <c r="A19" s="97"/>
      <c r="B19" s="96" t="s">
        <v>29</v>
      </c>
      <c r="C19" s="96" t="s">
        <v>26</v>
      </c>
      <c r="D19" s="103">
        <f>表3!H62/表3!F62*E19</f>
        <v>7</v>
      </c>
      <c r="E19" s="104">
        <f>表3!M62</f>
        <v>28</v>
      </c>
      <c r="F19" s="105">
        <f>D19/E29</f>
        <v>0.0411764705882353</v>
      </c>
      <c r="G19" s="106">
        <f>E19/E29</f>
        <v>0.164705882352941</v>
      </c>
      <c r="H19" s="107">
        <f>表3!H62</f>
        <v>112</v>
      </c>
      <c r="I19" s="118">
        <f>表3!F62</f>
        <v>448</v>
      </c>
      <c r="J19" s="105">
        <f>H19/I29</f>
        <v>0.0405797101449275</v>
      </c>
      <c r="K19" s="106">
        <f>I19/I29</f>
        <v>0.16231884057971</v>
      </c>
    </row>
    <row r="20" ht="26" customHeight="1" spans="1:11">
      <c r="A20" s="97"/>
      <c r="B20" s="96"/>
      <c r="C20" s="96" t="s">
        <v>27</v>
      </c>
      <c r="D20" s="103">
        <f t="shared" si="2"/>
        <v>21</v>
      </c>
      <c r="E20" s="108"/>
      <c r="F20" s="109">
        <f t="shared" si="3"/>
        <v>0.123529411764706</v>
      </c>
      <c r="G20" s="110"/>
      <c r="H20" s="107">
        <f>I19-H19</f>
        <v>336</v>
      </c>
      <c r="I20" s="119"/>
      <c r="J20" s="109">
        <f t="shared" si="4"/>
        <v>0.121739130434783</v>
      </c>
      <c r="K20" s="110"/>
    </row>
    <row r="21" ht="26" customHeight="1" spans="1:11">
      <c r="A21" s="97"/>
      <c r="B21" s="96" t="s">
        <v>30</v>
      </c>
      <c r="C21" s="96"/>
      <c r="D21" s="111">
        <f>表3!M90</f>
        <v>6</v>
      </c>
      <c r="E21" s="112"/>
      <c r="F21" s="109">
        <f>D21/E29</f>
        <v>0.0352941176470588</v>
      </c>
      <c r="G21" s="113"/>
      <c r="H21" s="114">
        <f t="shared" ref="H21:H23" si="5">D21*16</f>
        <v>96</v>
      </c>
      <c r="I21" s="120"/>
      <c r="J21" s="109">
        <f>H21/I29</f>
        <v>0.0347826086956522</v>
      </c>
      <c r="K21" s="113"/>
    </row>
    <row r="22" ht="26" customHeight="1" spans="1:11">
      <c r="A22" s="97"/>
      <c r="B22" s="96" t="s">
        <v>31</v>
      </c>
      <c r="C22" s="96"/>
      <c r="D22" s="111">
        <f>表3!M99</f>
        <v>13</v>
      </c>
      <c r="E22" s="112"/>
      <c r="F22" s="109">
        <f>D22/E29</f>
        <v>0.0764705882352941</v>
      </c>
      <c r="G22" s="113"/>
      <c r="H22" s="114">
        <f t="shared" si="5"/>
        <v>208</v>
      </c>
      <c r="I22" s="120"/>
      <c r="J22" s="109">
        <f>H22/I29</f>
        <v>0.0753623188405797</v>
      </c>
      <c r="K22" s="113"/>
    </row>
    <row r="23" ht="26" customHeight="1" spans="1:11">
      <c r="A23" s="97" t="s">
        <v>32</v>
      </c>
      <c r="B23" s="96" t="s">
        <v>33</v>
      </c>
      <c r="C23" s="96" t="s">
        <v>26</v>
      </c>
      <c r="D23" s="103">
        <f>表3!H49/表3!F49*E23</f>
        <v>7</v>
      </c>
      <c r="E23" s="104">
        <f>表3!M49</f>
        <v>7</v>
      </c>
      <c r="F23" s="115">
        <f>D23/E29</f>
        <v>0.0411764705882353</v>
      </c>
      <c r="G23" s="116">
        <f>E23/E29</f>
        <v>0.0411764705882353</v>
      </c>
      <c r="H23" s="117">
        <f t="shared" si="5"/>
        <v>112</v>
      </c>
      <c r="I23" s="121">
        <f t="shared" ref="I23:I27" si="6">E23*16</f>
        <v>112</v>
      </c>
      <c r="J23" s="115">
        <f>H23/I29</f>
        <v>0.0405797101449275</v>
      </c>
      <c r="K23" s="116">
        <f>I23/I29</f>
        <v>0.0405797101449275</v>
      </c>
    </row>
    <row r="24" ht="26" customHeight="1" spans="1:11">
      <c r="A24" s="97"/>
      <c r="B24" s="96"/>
      <c r="C24" s="96" t="s">
        <v>27</v>
      </c>
      <c r="D24" s="103">
        <f t="shared" ref="D24:D28" si="7">E23-D23</f>
        <v>0</v>
      </c>
      <c r="E24" s="108"/>
      <c r="F24" s="109">
        <f t="shared" ref="F24:F28" si="8">G23-F23</f>
        <v>0</v>
      </c>
      <c r="G24" s="110"/>
      <c r="H24" s="107">
        <f t="shared" ref="H24:H28" si="9">I23-H23</f>
        <v>0</v>
      </c>
      <c r="I24" s="119"/>
      <c r="J24" s="109">
        <f t="shared" ref="J24:J28" si="10">K23-J23</f>
        <v>0</v>
      </c>
      <c r="K24" s="110"/>
    </row>
    <row r="25" ht="26" customHeight="1" spans="1:11">
      <c r="A25" s="97"/>
      <c r="B25" s="96" t="s">
        <v>34</v>
      </c>
      <c r="C25" s="96" t="s">
        <v>26</v>
      </c>
      <c r="D25" s="103">
        <f>表3!H69/表3!F69*E25</f>
        <v>5</v>
      </c>
      <c r="E25" s="104">
        <f>表3!M69</f>
        <v>9</v>
      </c>
      <c r="F25" s="105">
        <f>D25/E29</f>
        <v>0.0294117647058824</v>
      </c>
      <c r="G25" s="106">
        <f>E25/E29</f>
        <v>0.0529411764705882</v>
      </c>
      <c r="H25" s="117">
        <f>D25*16</f>
        <v>80</v>
      </c>
      <c r="I25" s="121">
        <f t="shared" si="6"/>
        <v>144</v>
      </c>
      <c r="J25" s="105">
        <f>H25/I29</f>
        <v>0.0289855072463768</v>
      </c>
      <c r="K25" s="106">
        <f>I25/I29</f>
        <v>0.0521739130434783</v>
      </c>
    </row>
    <row r="26" ht="26" customHeight="1" spans="1:11">
      <c r="A26" s="97"/>
      <c r="B26" s="96"/>
      <c r="C26" s="96" t="s">
        <v>27</v>
      </c>
      <c r="D26" s="103">
        <f t="shared" si="7"/>
        <v>4</v>
      </c>
      <c r="E26" s="108"/>
      <c r="F26" s="109">
        <f t="shared" si="8"/>
        <v>0.0235294117647059</v>
      </c>
      <c r="G26" s="110"/>
      <c r="H26" s="107">
        <f t="shared" si="9"/>
        <v>64</v>
      </c>
      <c r="I26" s="119"/>
      <c r="J26" s="109">
        <f t="shared" si="10"/>
        <v>0.0231884057971014</v>
      </c>
      <c r="K26" s="110"/>
    </row>
    <row r="27" ht="26" customHeight="1" spans="1:11">
      <c r="A27" s="97"/>
      <c r="B27" s="96" t="s">
        <v>35</v>
      </c>
      <c r="C27" s="96" t="s">
        <v>26</v>
      </c>
      <c r="D27" s="103">
        <f>表3!H87/表3!F87*E27</f>
        <v>9.5</v>
      </c>
      <c r="E27" s="104">
        <f>表3!M87</f>
        <v>38</v>
      </c>
      <c r="F27" s="105">
        <f>D27/E29</f>
        <v>0.0558823529411765</v>
      </c>
      <c r="G27" s="106">
        <f>E27/E29</f>
        <v>0.223529411764706</v>
      </c>
      <c r="H27" s="117">
        <f>D27*16</f>
        <v>152</v>
      </c>
      <c r="I27" s="121">
        <f t="shared" si="6"/>
        <v>608</v>
      </c>
      <c r="J27" s="105">
        <f>H27/I29</f>
        <v>0.0550724637681159</v>
      </c>
      <c r="K27" s="106">
        <f>I27/I29</f>
        <v>0.220289855072464</v>
      </c>
    </row>
    <row r="28" ht="26" customHeight="1" spans="1:11">
      <c r="A28" s="97"/>
      <c r="B28" s="96"/>
      <c r="C28" s="96" t="s">
        <v>27</v>
      </c>
      <c r="D28" s="103">
        <f t="shared" si="7"/>
        <v>28.5</v>
      </c>
      <c r="E28" s="108"/>
      <c r="F28" s="109">
        <f t="shared" si="8"/>
        <v>0.167647058823529</v>
      </c>
      <c r="G28" s="110"/>
      <c r="H28" s="107">
        <f t="shared" si="9"/>
        <v>456</v>
      </c>
      <c r="I28" s="119"/>
      <c r="J28" s="109">
        <f t="shared" si="10"/>
        <v>0.165217391304348</v>
      </c>
      <c r="K28" s="110"/>
    </row>
    <row r="29" ht="26" customHeight="1" spans="1:11">
      <c r="A29" s="97" t="s">
        <v>36</v>
      </c>
      <c r="B29" s="97"/>
      <c r="C29" s="96" t="s">
        <v>37</v>
      </c>
      <c r="D29" s="103">
        <f>D15+D17+D19+D23+D25+D27</f>
        <v>82.8760330578512</v>
      </c>
      <c r="E29" s="104">
        <f>E15+E17+E19+D21+D22+E23+E25+E27</f>
        <v>170</v>
      </c>
      <c r="F29" s="105">
        <f>F15+F17+F19+F23+F25+F27</f>
        <v>0.48750607681089</v>
      </c>
      <c r="G29" s="106">
        <f>G15+G17+G19+F21+F22+G23+G25+G27</f>
        <v>1</v>
      </c>
      <c r="H29" s="117">
        <f>H15+H17+H19+H23+H25+H27</f>
        <v>1358</v>
      </c>
      <c r="I29" s="121">
        <f>I15+I17+I19+H21+H22+I23+I25+I27</f>
        <v>2760</v>
      </c>
      <c r="J29" s="105">
        <f>J15+J17+J19+J23+J25+J27</f>
        <v>0.492028985507246</v>
      </c>
      <c r="K29" s="106">
        <f>K15+K17+K19+J21+J22+K23+K25+K27</f>
        <v>1</v>
      </c>
    </row>
    <row r="30" ht="26" customHeight="1" spans="1:11">
      <c r="A30" s="97"/>
      <c r="B30" s="97"/>
      <c r="C30" s="96" t="s">
        <v>38</v>
      </c>
      <c r="D30" s="103">
        <f>E29-D29</f>
        <v>87.1239669421488</v>
      </c>
      <c r="E30" s="108"/>
      <c r="F30" s="109">
        <f>G29-F29</f>
        <v>0.51249392318911</v>
      </c>
      <c r="G30" s="110"/>
      <c r="H30" s="117">
        <f>I29-H29</f>
        <v>1402</v>
      </c>
      <c r="I30" s="119"/>
      <c r="J30" s="109">
        <f>K29-J29</f>
        <v>0.507971014492754</v>
      </c>
      <c r="K30" s="110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zoomScale="130" zoomScaleNormal="130" topLeftCell="A46" workbookViewId="0">
      <selection activeCell="L66" sqref="L66:L68"/>
    </sheetView>
  </sheetViews>
  <sheetFormatPr defaultColWidth="8" defaultRowHeight="12"/>
  <cols>
    <col min="1" max="2" width="4.33333333333333" style="2" customWidth="1"/>
    <col min="3" max="3" width="9.1" style="5" customWidth="1"/>
    <col min="4" max="4" width="18.775" style="6" customWidth="1"/>
    <col min="5" max="5" width="4" style="7" customWidth="1"/>
    <col min="6" max="7" width="4.55833333333333" style="2" customWidth="1"/>
    <col min="8" max="9" width="4.55833333333333" style="7" customWidth="1"/>
    <col min="10" max="10" width="4" style="7" customWidth="1"/>
    <col min="11" max="11" width="4" style="8" customWidth="1"/>
    <col min="12" max="12" width="4.55833333333333" style="2" customWidth="1"/>
    <col min="13" max="13" width="4.625" style="2" customWidth="1"/>
    <col min="14" max="14" width="6.625" style="9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46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47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47"/>
    </row>
    <row r="4" s="3" customFormat="1" ht="21" customHeight="1" spans="1:14">
      <c r="A4" s="19" t="s">
        <v>25</v>
      </c>
      <c r="B4" s="17" t="s">
        <v>52</v>
      </c>
      <c r="C4" s="20">
        <v>503071017</v>
      </c>
      <c r="D4" s="21" t="s">
        <v>53</v>
      </c>
      <c r="E4" s="22">
        <v>1</v>
      </c>
      <c r="F4" s="22">
        <f t="shared" ref="F4:F12" si="0">SUM(H4:I4)</f>
        <v>16</v>
      </c>
      <c r="G4" s="22" t="s">
        <v>54</v>
      </c>
      <c r="H4" s="22">
        <v>16</v>
      </c>
      <c r="I4" s="22">
        <v>0</v>
      </c>
      <c r="J4" s="22">
        <v>8</v>
      </c>
      <c r="K4" s="22">
        <f t="shared" ref="K4:K12" si="1">F4/J4</f>
        <v>2</v>
      </c>
      <c r="L4" s="22">
        <v>1</v>
      </c>
      <c r="M4" s="22" t="s">
        <v>55</v>
      </c>
      <c r="N4" s="48"/>
    </row>
    <row r="5" s="3" customFormat="1" ht="21" customHeight="1" spans="1:14">
      <c r="A5" s="23"/>
      <c r="B5" s="17"/>
      <c r="C5" s="20">
        <v>503071018</v>
      </c>
      <c r="D5" s="21" t="s">
        <v>56</v>
      </c>
      <c r="E5" s="22">
        <v>1</v>
      </c>
      <c r="F5" s="22">
        <f t="shared" si="0"/>
        <v>16</v>
      </c>
      <c r="G5" s="22" t="s">
        <v>54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55</v>
      </c>
      <c r="N5" s="48"/>
    </row>
    <row r="6" s="3" customFormat="1" ht="21" customHeight="1" spans="1:14">
      <c r="A6" s="23"/>
      <c r="B6" s="17"/>
      <c r="C6" s="24">
        <v>503051006</v>
      </c>
      <c r="D6" s="25" t="s">
        <v>57</v>
      </c>
      <c r="E6" s="21">
        <v>1</v>
      </c>
      <c r="F6" s="22">
        <f t="shared" si="0"/>
        <v>16</v>
      </c>
      <c r="G6" s="22" t="s">
        <v>54</v>
      </c>
      <c r="H6" s="21">
        <v>16</v>
      </c>
      <c r="I6" s="21">
        <v>0</v>
      </c>
      <c r="J6" s="40">
        <v>8</v>
      </c>
      <c r="K6" s="22">
        <f t="shared" si="1"/>
        <v>2</v>
      </c>
      <c r="L6" s="30">
        <v>2</v>
      </c>
      <c r="M6" s="49" t="s">
        <v>55</v>
      </c>
      <c r="N6" s="48"/>
    </row>
    <row r="7" s="3" customFormat="1" ht="21" customHeight="1" spans="1:14">
      <c r="A7" s="23"/>
      <c r="B7" s="17"/>
      <c r="C7" s="20">
        <v>503071032</v>
      </c>
      <c r="D7" s="21" t="s">
        <v>58</v>
      </c>
      <c r="E7" s="22">
        <v>3</v>
      </c>
      <c r="F7" s="22">
        <f t="shared" si="0"/>
        <v>48</v>
      </c>
      <c r="G7" s="22" t="s">
        <v>54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48"/>
    </row>
    <row r="8" s="3" customFormat="1" ht="21" customHeight="1" spans="1:14">
      <c r="A8" s="23"/>
      <c r="B8" s="17"/>
      <c r="C8" s="20">
        <v>503073010</v>
      </c>
      <c r="D8" s="21" t="s">
        <v>59</v>
      </c>
      <c r="E8" s="22">
        <v>3</v>
      </c>
      <c r="F8" s="22">
        <f t="shared" si="0"/>
        <v>48</v>
      </c>
      <c r="G8" s="22" t="s">
        <v>54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55</v>
      </c>
      <c r="N8" s="48"/>
    </row>
    <row r="9" s="3" customFormat="1" ht="21" customHeight="1" spans="1:14">
      <c r="A9" s="23"/>
      <c r="B9" s="17"/>
      <c r="C9" s="20">
        <v>503072020</v>
      </c>
      <c r="D9" s="21" t="s">
        <v>60</v>
      </c>
      <c r="E9" s="22">
        <v>3</v>
      </c>
      <c r="F9" s="22">
        <f t="shared" si="0"/>
        <v>48</v>
      </c>
      <c r="G9" s="22" t="s">
        <v>54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48"/>
    </row>
    <row r="10" s="3" customFormat="1" ht="30" customHeight="1" spans="1:14">
      <c r="A10" s="23"/>
      <c r="B10" s="17"/>
      <c r="C10" s="20">
        <v>503074018</v>
      </c>
      <c r="D10" s="21" t="s">
        <v>61</v>
      </c>
      <c r="E10" s="22">
        <v>3</v>
      </c>
      <c r="F10" s="22">
        <f t="shared" si="0"/>
        <v>48</v>
      </c>
      <c r="G10" s="22" t="s">
        <v>54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48"/>
    </row>
    <row r="11" s="3" customFormat="1" ht="30" customHeight="1" spans="1:14">
      <c r="A11" s="23"/>
      <c r="B11" s="17"/>
      <c r="C11" s="20">
        <v>503074019</v>
      </c>
      <c r="D11" s="21" t="s">
        <v>62</v>
      </c>
      <c r="E11" s="22">
        <v>3</v>
      </c>
      <c r="F11" s="22">
        <f t="shared" si="0"/>
        <v>48</v>
      </c>
      <c r="G11" s="22" t="s">
        <v>54</v>
      </c>
      <c r="H11" s="22">
        <v>48</v>
      </c>
      <c r="I11" s="22">
        <v>0</v>
      </c>
      <c r="J11" s="22">
        <v>16</v>
      </c>
      <c r="K11" s="22">
        <f t="shared" si="1"/>
        <v>3</v>
      </c>
      <c r="L11" s="22">
        <v>4</v>
      </c>
      <c r="M11" s="22" t="s">
        <v>55</v>
      </c>
      <c r="N11" s="48"/>
    </row>
    <row r="12" s="3" customFormat="1" ht="30" customHeight="1" spans="1:14">
      <c r="A12" s="23"/>
      <c r="B12" s="17"/>
      <c r="C12" s="26" t="s">
        <v>63</v>
      </c>
      <c r="D12" s="27" t="s">
        <v>64</v>
      </c>
      <c r="E12" s="28">
        <v>1</v>
      </c>
      <c r="F12" s="28">
        <f t="shared" si="0"/>
        <v>16</v>
      </c>
      <c r="G12" s="28" t="s">
        <v>54</v>
      </c>
      <c r="H12" s="29">
        <v>16</v>
      </c>
      <c r="I12" s="29">
        <v>0</v>
      </c>
      <c r="J12" s="50">
        <v>8</v>
      </c>
      <c r="K12" s="28">
        <f t="shared" si="1"/>
        <v>2</v>
      </c>
      <c r="L12" s="28">
        <v>6</v>
      </c>
      <c r="M12" s="51" t="s">
        <v>55</v>
      </c>
      <c r="N12" s="52"/>
    </row>
    <row r="13" s="3" customFormat="1" ht="21" customHeight="1" spans="1:14">
      <c r="A13" s="23"/>
      <c r="B13" s="17"/>
      <c r="C13" s="20">
        <v>503071461</v>
      </c>
      <c r="D13" s="21" t="s">
        <v>65</v>
      </c>
      <c r="E13" s="22">
        <v>0.3</v>
      </c>
      <c r="F13" s="22">
        <f t="shared" ref="F13:F19" si="2">SUM(H13:I13)</f>
        <v>8</v>
      </c>
      <c r="G13" s="22" t="s">
        <v>54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55</v>
      </c>
      <c r="N13" s="48"/>
    </row>
    <row r="14" s="3" customFormat="1" ht="21" customHeight="1" spans="1:14">
      <c r="A14" s="23"/>
      <c r="B14" s="17"/>
      <c r="C14" s="20">
        <v>503071462</v>
      </c>
      <c r="D14" s="21" t="s">
        <v>66</v>
      </c>
      <c r="E14" s="22">
        <v>0.3</v>
      </c>
      <c r="F14" s="22">
        <f t="shared" si="2"/>
        <v>8</v>
      </c>
      <c r="G14" s="22" t="s">
        <v>54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55</v>
      </c>
      <c r="N14" s="48"/>
    </row>
    <row r="15" s="3" customFormat="1" ht="21" customHeight="1" spans="1:14">
      <c r="A15" s="23"/>
      <c r="B15" s="17"/>
      <c r="C15" s="20">
        <v>503071463</v>
      </c>
      <c r="D15" s="21" t="s">
        <v>67</v>
      </c>
      <c r="E15" s="22">
        <v>0.3</v>
      </c>
      <c r="F15" s="22">
        <f t="shared" si="2"/>
        <v>8</v>
      </c>
      <c r="G15" s="22" t="s">
        <v>54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55</v>
      </c>
      <c r="N15" s="48"/>
    </row>
    <row r="16" s="3" customFormat="1" ht="21" customHeight="1" spans="1:14">
      <c r="A16" s="23"/>
      <c r="B16" s="17"/>
      <c r="C16" s="20">
        <v>503071464</v>
      </c>
      <c r="D16" s="21" t="s">
        <v>68</v>
      </c>
      <c r="E16" s="22">
        <v>0.3</v>
      </c>
      <c r="F16" s="22">
        <f t="shared" si="2"/>
        <v>8</v>
      </c>
      <c r="G16" s="22" t="s">
        <v>54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55</v>
      </c>
      <c r="N16" s="48"/>
    </row>
    <row r="17" s="3" customFormat="1" ht="21" customHeight="1" spans="1:14">
      <c r="A17" s="23"/>
      <c r="B17" s="17"/>
      <c r="C17" s="20">
        <v>503071465</v>
      </c>
      <c r="D17" s="30" t="s">
        <v>69</v>
      </c>
      <c r="E17" s="22">
        <v>0.3</v>
      </c>
      <c r="F17" s="22">
        <f t="shared" si="2"/>
        <v>8</v>
      </c>
      <c r="G17" s="22" t="s">
        <v>54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55</v>
      </c>
      <c r="N17" s="48"/>
    </row>
    <row r="18" s="3" customFormat="1" ht="21" customHeight="1" spans="1:14">
      <c r="A18" s="23"/>
      <c r="B18" s="17"/>
      <c r="C18" s="20">
        <v>503071466</v>
      </c>
      <c r="D18" s="30" t="s">
        <v>70</v>
      </c>
      <c r="E18" s="22">
        <v>0.3</v>
      </c>
      <c r="F18" s="22">
        <f t="shared" si="2"/>
        <v>8</v>
      </c>
      <c r="G18" s="22" t="s">
        <v>54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55</v>
      </c>
      <c r="N18" s="48"/>
    </row>
    <row r="19" s="3" customFormat="1" ht="21" customHeight="1" spans="1:14">
      <c r="A19" s="23"/>
      <c r="B19" s="17"/>
      <c r="C19" s="20">
        <v>503071467</v>
      </c>
      <c r="D19" s="30" t="s">
        <v>71</v>
      </c>
      <c r="E19" s="22">
        <v>0.2</v>
      </c>
      <c r="F19" s="22">
        <f t="shared" si="2"/>
        <v>8</v>
      </c>
      <c r="G19" s="22" t="s">
        <v>54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55</v>
      </c>
      <c r="N19" s="48"/>
    </row>
    <row r="20" s="3" customFormat="1" ht="21" customHeight="1" spans="1:14">
      <c r="A20" s="23"/>
      <c r="B20" s="17"/>
      <c r="C20" s="20">
        <v>557150001</v>
      </c>
      <c r="D20" s="21" t="s">
        <v>72</v>
      </c>
      <c r="E20" s="22">
        <v>0.5</v>
      </c>
      <c r="F20" s="22">
        <f t="shared" ref="F18:F38" si="4">SUM(H20:I20)</f>
        <v>8</v>
      </c>
      <c r="G20" s="22" t="s">
        <v>54</v>
      </c>
      <c r="H20" s="22">
        <v>8</v>
      </c>
      <c r="I20" s="22">
        <v>0</v>
      </c>
      <c r="J20" s="22">
        <v>4</v>
      </c>
      <c r="K20" s="22">
        <f t="shared" ref="K18:K38" si="5">F20/J20</f>
        <v>2</v>
      </c>
      <c r="L20" s="22">
        <v>3</v>
      </c>
      <c r="M20" s="22" t="s">
        <v>55</v>
      </c>
      <c r="N20" s="48"/>
    </row>
    <row r="21" s="3" customFormat="1" ht="21" customHeight="1" spans="1:14">
      <c r="A21" s="23"/>
      <c r="B21" s="17"/>
      <c r="C21" s="20">
        <v>557150002</v>
      </c>
      <c r="D21" s="21" t="s">
        <v>73</v>
      </c>
      <c r="E21" s="22">
        <v>0.5</v>
      </c>
      <c r="F21" s="22">
        <f t="shared" si="4"/>
        <v>8</v>
      </c>
      <c r="G21" s="22" t="s">
        <v>54</v>
      </c>
      <c r="H21" s="22">
        <v>8</v>
      </c>
      <c r="I21" s="22">
        <v>0</v>
      </c>
      <c r="J21" s="22">
        <v>4</v>
      </c>
      <c r="K21" s="22">
        <f t="shared" si="5"/>
        <v>2</v>
      </c>
      <c r="L21" s="22">
        <v>4</v>
      </c>
      <c r="M21" s="22" t="s">
        <v>55</v>
      </c>
      <c r="N21" s="48"/>
    </row>
    <row r="22" s="3" customFormat="1" ht="21" customHeight="1" spans="1:14">
      <c r="A22" s="23"/>
      <c r="B22" s="17" t="s">
        <v>74</v>
      </c>
      <c r="C22" s="20">
        <v>524060015</v>
      </c>
      <c r="D22" s="21" t="s">
        <v>75</v>
      </c>
      <c r="E22" s="22">
        <v>4</v>
      </c>
      <c r="F22" s="22">
        <f t="shared" si="4"/>
        <v>64</v>
      </c>
      <c r="G22" s="22" t="s">
        <v>54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53"/>
    </row>
    <row r="23" s="3" customFormat="1" ht="21" customHeight="1" spans="1:14">
      <c r="A23" s="23"/>
      <c r="B23" s="17"/>
      <c r="C23" s="20">
        <v>524060016</v>
      </c>
      <c r="D23" s="21" t="s">
        <v>76</v>
      </c>
      <c r="E23" s="22">
        <v>4</v>
      </c>
      <c r="F23" s="22">
        <f t="shared" si="4"/>
        <v>64</v>
      </c>
      <c r="G23" s="22" t="s">
        <v>54</v>
      </c>
      <c r="H23" s="22">
        <v>64</v>
      </c>
      <c r="I23" s="22">
        <v>0</v>
      </c>
      <c r="J23" s="22">
        <v>16</v>
      </c>
      <c r="K23" s="22">
        <f t="shared" si="5"/>
        <v>4</v>
      </c>
      <c r="L23" s="22">
        <v>2</v>
      </c>
      <c r="M23" s="22" t="s">
        <v>55</v>
      </c>
      <c r="N23" s="53"/>
    </row>
    <row r="24" s="3" customFormat="1" ht="21" customHeight="1" spans="1:14">
      <c r="A24" s="23"/>
      <c r="B24" s="17"/>
      <c r="C24" s="20">
        <v>524060017</v>
      </c>
      <c r="D24" s="21" t="s">
        <v>77</v>
      </c>
      <c r="E24" s="22">
        <v>2</v>
      </c>
      <c r="F24" s="22">
        <f t="shared" si="4"/>
        <v>32</v>
      </c>
      <c r="G24" s="22" t="s">
        <v>54</v>
      </c>
      <c r="H24" s="22">
        <v>32</v>
      </c>
      <c r="I24" s="22">
        <v>0</v>
      </c>
      <c r="J24" s="22">
        <v>16</v>
      </c>
      <c r="K24" s="22">
        <f t="shared" si="5"/>
        <v>2</v>
      </c>
      <c r="L24" s="22">
        <v>3</v>
      </c>
      <c r="M24" s="22" t="s">
        <v>4</v>
      </c>
      <c r="N24" s="53"/>
    </row>
    <row r="25" s="3" customFormat="1" ht="21" customHeight="1" spans="1:14">
      <c r="A25" s="23"/>
      <c r="B25" s="17"/>
      <c r="C25" s="20">
        <v>524060018</v>
      </c>
      <c r="D25" s="21" t="s">
        <v>78</v>
      </c>
      <c r="E25" s="22">
        <v>2</v>
      </c>
      <c r="F25" s="22">
        <f t="shared" si="4"/>
        <v>32</v>
      </c>
      <c r="G25" s="22" t="s">
        <v>54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4</v>
      </c>
      <c r="M25" s="22" t="s">
        <v>55</v>
      </c>
      <c r="N25" s="53"/>
    </row>
    <row r="26" s="3" customFormat="1" ht="21" customHeight="1" spans="1:14">
      <c r="A26" s="23"/>
      <c r="B26" s="17" t="s">
        <v>79</v>
      </c>
      <c r="C26" s="20">
        <v>526011022</v>
      </c>
      <c r="D26" s="21" t="s">
        <v>80</v>
      </c>
      <c r="E26" s="22">
        <v>2</v>
      </c>
      <c r="F26" s="22">
        <f t="shared" si="4"/>
        <v>32</v>
      </c>
      <c r="G26" s="22" t="s">
        <v>54</v>
      </c>
      <c r="H26" s="22">
        <v>24</v>
      </c>
      <c r="I26" s="39">
        <v>8</v>
      </c>
      <c r="J26" s="22">
        <v>16</v>
      </c>
      <c r="K26" s="22">
        <f t="shared" si="5"/>
        <v>2</v>
      </c>
      <c r="L26" s="22">
        <v>1</v>
      </c>
      <c r="M26" s="22" t="s">
        <v>4</v>
      </c>
      <c r="N26" s="48"/>
    </row>
    <row r="27" s="3" customFormat="1" ht="21" customHeight="1" spans="1:14">
      <c r="A27" s="23"/>
      <c r="B27" s="17"/>
      <c r="C27" s="20">
        <v>526010004</v>
      </c>
      <c r="D27" s="31" t="s">
        <v>81</v>
      </c>
      <c r="E27" s="22">
        <v>2</v>
      </c>
      <c r="F27" s="22">
        <f t="shared" si="4"/>
        <v>32</v>
      </c>
      <c r="G27" s="22" t="s">
        <v>54</v>
      </c>
      <c r="H27" s="22">
        <v>24</v>
      </c>
      <c r="I27" s="39">
        <v>8</v>
      </c>
      <c r="J27" s="22">
        <v>16</v>
      </c>
      <c r="K27" s="22">
        <f t="shared" si="5"/>
        <v>2</v>
      </c>
      <c r="L27" s="22">
        <v>2</v>
      </c>
      <c r="M27" s="22" t="s">
        <v>4</v>
      </c>
      <c r="N27" s="48"/>
    </row>
    <row r="28" s="3" customFormat="1" ht="21" customHeight="1" spans="1:14">
      <c r="A28" s="23"/>
      <c r="B28" s="19" t="s">
        <v>82</v>
      </c>
      <c r="C28" s="20">
        <v>519010002</v>
      </c>
      <c r="D28" s="31" t="s">
        <v>83</v>
      </c>
      <c r="E28" s="22">
        <v>2</v>
      </c>
      <c r="F28" s="22">
        <f t="shared" si="4"/>
        <v>32</v>
      </c>
      <c r="G28" s="22" t="s">
        <v>54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5</v>
      </c>
      <c r="M28" s="22" t="s">
        <v>4</v>
      </c>
      <c r="N28" s="48"/>
    </row>
    <row r="29" s="3" customFormat="1" ht="21" customHeight="1" spans="1:14">
      <c r="A29" s="23"/>
      <c r="B29" s="23"/>
      <c r="C29" s="20">
        <v>503071020</v>
      </c>
      <c r="D29" s="21" t="s">
        <v>84</v>
      </c>
      <c r="E29" s="22">
        <v>2</v>
      </c>
      <c r="F29" s="22">
        <f t="shared" si="4"/>
        <v>36</v>
      </c>
      <c r="G29" s="22" t="s">
        <v>54</v>
      </c>
      <c r="H29" s="22">
        <v>4</v>
      </c>
      <c r="I29" s="22">
        <v>32</v>
      </c>
      <c r="J29" s="22">
        <v>18</v>
      </c>
      <c r="K29" s="22">
        <f t="shared" si="5"/>
        <v>2</v>
      </c>
      <c r="L29" s="22">
        <v>1</v>
      </c>
      <c r="M29" s="22" t="s">
        <v>55</v>
      </c>
      <c r="N29" s="48"/>
    </row>
    <row r="30" s="3" customFormat="1" ht="21" customHeight="1" spans="1:14">
      <c r="A30" s="23"/>
      <c r="B30" s="23"/>
      <c r="C30" s="20">
        <v>503072010</v>
      </c>
      <c r="D30" s="21" t="s">
        <v>85</v>
      </c>
      <c r="E30" s="22">
        <v>2</v>
      </c>
      <c r="F30" s="22">
        <f t="shared" si="4"/>
        <v>36</v>
      </c>
      <c r="G30" s="22" t="s">
        <v>54</v>
      </c>
      <c r="H30" s="22">
        <v>4</v>
      </c>
      <c r="I30" s="22">
        <v>32</v>
      </c>
      <c r="J30" s="22">
        <v>18</v>
      </c>
      <c r="K30" s="22">
        <f t="shared" si="5"/>
        <v>2</v>
      </c>
      <c r="L30" s="22">
        <v>2</v>
      </c>
      <c r="M30" s="22" t="s">
        <v>55</v>
      </c>
      <c r="N30" s="48"/>
    </row>
    <row r="31" s="3" customFormat="1" ht="21" customHeight="1" spans="1:14">
      <c r="A31" s="23"/>
      <c r="B31" s="23"/>
      <c r="C31" s="20">
        <v>503073020</v>
      </c>
      <c r="D31" s="21" t="s">
        <v>86</v>
      </c>
      <c r="E31" s="22">
        <v>2</v>
      </c>
      <c r="F31" s="22">
        <f t="shared" si="4"/>
        <v>36</v>
      </c>
      <c r="G31" s="22" t="s">
        <v>54</v>
      </c>
      <c r="H31" s="22">
        <v>4</v>
      </c>
      <c r="I31" s="22">
        <v>32</v>
      </c>
      <c r="J31" s="22">
        <v>18</v>
      </c>
      <c r="K31" s="22">
        <f t="shared" si="5"/>
        <v>2</v>
      </c>
      <c r="L31" s="22">
        <v>3</v>
      </c>
      <c r="M31" s="22" t="s">
        <v>55</v>
      </c>
      <c r="N31" s="48"/>
    </row>
    <row r="32" s="3" customFormat="1" ht="21" customHeight="1" spans="1:14">
      <c r="A32" s="32"/>
      <c r="B32" s="32"/>
      <c r="C32" s="20">
        <v>503074020</v>
      </c>
      <c r="D32" s="21" t="s">
        <v>87</v>
      </c>
      <c r="E32" s="22">
        <v>2</v>
      </c>
      <c r="F32" s="22">
        <f t="shared" si="4"/>
        <v>36</v>
      </c>
      <c r="G32" s="22" t="s">
        <v>54</v>
      </c>
      <c r="H32" s="22">
        <v>4</v>
      </c>
      <c r="I32" s="22">
        <v>32</v>
      </c>
      <c r="J32" s="22">
        <v>18</v>
      </c>
      <c r="K32" s="22">
        <f t="shared" si="5"/>
        <v>2</v>
      </c>
      <c r="L32" s="22">
        <v>4</v>
      </c>
      <c r="M32" s="22" t="s">
        <v>55</v>
      </c>
      <c r="N32" s="48"/>
    </row>
    <row r="33" s="3" customFormat="1" ht="21" customHeight="1" spans="1:14">
      <c r="A33" s="19" t="s">
        <v>25</v>
      </c>
      <c r="B33" s="19" t="s">
        <v>82</v>
      </c>
      <c r="C33" s="20">
        <v>503071560</v>
      </c>
      <c r="D33" s="30" t="s">
        <v>88</v>
      </c>
      <c r="E33" s="22">
        <v>2</v>
      </c>
      <c r="F33" s="22">
        <f t="shared" si="4"/>
        <v>32</v>
      </c>
      <c r="G33" s="22" t="s">
        <v>54</v>
      </c>
      <c r="H33" s="22">
        <v>32</v>
      </c>
      <c r="I33" s="22">
        <v>0</v>
      </c>
      <c r="J33" s="22">
        <v>16</v>
      </c>
      <c r="K33" s="22">
        <f t="shared" si="5"/>
        <v>2</v>
      </c>
      <c r="L33" s="22">
        <v>1</v>
      </c>
      <c r="M33" s="22" t="s">
        <v>55</v>
      </c>
      <c r="N33" s="48"/>
    </row>
    <row r="34" s="3" customFormat="1" ht="30" customHeight="1" spans="1:14">
      <c r="A34" s="23"/>
      <c r="B34" s="23"/>
      <c r="C34" s="20">
        <v>503072067</v>
      </c>
      <c r="D34" s="21" t="s">
        <v>89</v>
      </c>
      <c r="E34" s="22">
        <v>1</v>
      </c>
      <c r="F34" s="22">
        <f t="shared" ref="F34:F38" si="6">SUM(H34:I34)</f>
        <v>16</v>
      </c>
      <c r="G34" s="22" t="s">
        <v>54</v>
      </c>
      <c r="H34" s="21">
        <v>16</v>
      </c>
      <c r="I34" s="21">
        <v>0</v>
      </c>
      <c r="J34" s="21">
        <v>8</v>
      </c>
      <c r="K34" s="22">
        <f t="shared" si="5"/>
        <v>2</v>
      </c>
      <c r="L34" s="22">
        <v>1</v>
      </c>
      <c r="M34" s="22" t="s">
        <v>55</v>
      </c>
      <c r="N34" s="48"/>
    </row>
    <row r="35" s="3" customFormat="1" ht="30" customHeight="1" spans="1:14">
      <c r="A35" s="23"/>
      <c r="B35" s="32"/>
      <c r="C35" s="20">
        <v>503072068</v>
      </c>
      <c r="D35" s="21" t="s">
        <v>90</v>
      </c>
      <c r="E35" s="21">
        <v>1</v>
      </c>
      <c r="F35" s="22">
        <f t="shared" si="6"/>
        <v>16</v>
      </c>
      <c r="G35" s="22" t="s">
        <v>54</v>
      </c>
      <c r="H35" s="21">
        <v>16</v>
      </c>
      <c r="I35" s="21">
        <v>0</v>
      </c>
      <c r="J35" s="21">
        <v>8</v>
      </c>
      <c r="K35" s="22">
        <f t="shared" si="5"/>
        <v>2</v>
      </c>
      <c r="L35" s="21">
        <v>2</v>
      </c>
      <c r="M35" s="21" t="s">
        <v>55</v>
      </c>
      <c r="N35" s="54"/>
    </row>
    <row r="36" s="3" customFormat="1" ht="21" customHeight="1" spans="1:14">
      <c r="A36" s="23"/>
      <c r="B36" s="17" t="s">
        <v>91</v>
      </c>
      <c r="C36" s="20">
        <v>528060160</v>
      </c>
      <c r="D36" s="21" t="s">
        <v>92</v>
      </c>
      <c r="E36" s="21">
        <v>1</v>
      </c>
      <c r="F36" s="22">
        <f t="shared" si="6"/>
        <v>16</v>
      </c>
      <c r="G36" s="22" t="s">
        <v>54</v>
      </c>
      <c r="H36" s="21">
        <v>8</v>
      </c>
      <c r="I36" s="21">
        <v>8</v>
      </c>
      <c r="J36" s="21">
        <v>8</v>
      </c>
      <c r="K36" s="22">
        <f t="shared" si="5"/>
        <v>2</v>
      </c>
      <c r="L36" s="21">
        <v>3</v>
      </c>
      <c r="M36" s="21" t="s">
        <v>55</v>
      </c>
      <c r="N36" s="54"/>
    </row>
    <row r="37" s="3" customFormat="1" ht="21" customHeight="1" spans="1:14">
      <c r="A37" s="23"/>
      <c r="B37" s="17"/>
      <c r="C37" s="20">
        <v>528060161</v>
      </c>
      <c r="D37" s="21" t="s">
        <v>93</v>
      </c>
      <c r="E37" s="21">
        <v>1</v>
      </c>
      <c r="F37" s="22">
        <f t="shared" si="6"/>
        <v>16</v>
      </c>
      <c r="G37" s="22" t="s">
        <v>54</v>
      </c>
      <c r="H37" s="21">
        <v>6</v>
      </c>
      <c r="I37" s="21">
        <v>10</v>
      </c>
      <c r="J37" s="21">
        <v>8</v>
      </c>
      <c r="K37" s="22">
        <f t="shared" si="5"/>
        <v>2</v>
      </c>
      <c r="L37" s="21">
        <v>4</v>
      </c>
      <c r="M37" s="21" t="s">
        <v>55</v>
      </c>
      <c r="N37" s="54"/>
    </row>
    <row r="38" s="3" customFormat="1" ht="21" customHeight="1" spans="1:14">
      <c r="A38" s="23"/>
      <c r="B38" s="17"/>
      <c r="C38" s="20">
        <v>503035035</v>
      </c>
      <c r="D38" s="25" t="s">
        <v>94</v>
      </c>
      <c r="E38" s="30">
        <v>2</v>
      </c>
      <c r="F38" s="22">
        <f t="shared" si="6"/>
        <v>32</v>
      </c>
      <c r="G38" s="22" t="s">
        <v>54</v>
      </c>
      <c r="H38" s="21">
        <v>32</v>
      </c>
      <c r="I38" s="21">
        <v>0</v>
      </c>
      <c r="J38" s="21">
        <v>16</v>
      </c>
      <c r="K38" s="22">
        <v>2</v>
      </c>
      <c r="L38" s="21">
        <v>2</v>
      </c>
      <c r="M38" s="49" t="s">
        <v>55</v>
      </c>
      <c r="N38" s="54"/>
    </row>
    <row r="39" s="3" customFormat="1" ht="21" customHeight="1" spans="1:14">
      <c r="A39" s="23"/>
      <c r="B39" s="17"/>
      <c r="C39" s="33">
        <v>503071341</v>
      </c>
      <c r="D39" s="21" t="s">
        <v>95</v>
      </c>
      <c r="E39" s="21">
        <v>1</v>
      </c>
      <c r="F39" s="22">
        <f t="shared" ref="F39:F43" si="7">SUM(H39:I39)</f>
        <v>16</v>
      </c>
      <c r="G39" s="22" t="s">
        <v>54</v>
      </c>
      <c r="H39" s="21">
        <v>16</v>
      </c>
      <c r="I39" s="21">
        <v>0</v>
      </c>
      <c r="J39" s="21">
        <v>8</v>
      </c>
      <c r="K39" s="22">
        <f t="shared" ref="K39:K43" si="8">F39/J39</f>
        <v>2</v>
      </c>
      <c r="L39" s="21">
        <v>2</v>
      </c>
      <c r="M39" s="21" t="s">
        <v>55</v>
      </c>
      <c r="N39" s="54"/>
    </row>
    <row r="40" s="3" customFormat="1" ht="21" customHeight="1" spans="1:14">
      <c r="A40" s="32"/>
      <c r="B40" s="17"/>
      <c r="C40" s="20">
        <v>503071340</v>
      </c>
      <c r="D40" s="21" t="s">
        <v>96</v>
      </c>
      <c r="E40" s="21">
        <v>1</v>
      </c>
      <c r="F40" s="22">
        <f t="shared" si="7"/>
        <v>16</v>
      </c>
      <c r="G40" s="22" t="s">
        <v>54</v>
      </c>
      <c r="H40" s="21">
        <v>16</v>
      </c>
      <c r="I40" s="21">
        <v>0</v>
      </c>
      <c r="J40" s="21">
        <v>8</v>
      </c>
      <c r="K40" s="22">
        <f t="shared" si="8"/>
        <v>2</v>
      </c>
      <c r="L40" s="55">
        <v>6</v>
      </c>
      <c r="M40" s="21" t="s">
        <v>55</v>
      </c>
      <c r="N40" s="54"/>
    </row>
    <row r="41" s="3" customFormat="1" ht="21" customHeight="1" spans="1:14">
      <c r="A41" s="17" t="s">
        <v>97</v>
      </c>
      <c r="B41" s="17"/>
      <c r="C41" s="34"/>
      <c r="D41" s="17"/>
      <c r="E41" s="17">
        <f>SUM(E4:E40)</f>
        <v>58</v>
      </c>
      <c r="F41" s="17">
        <f>SUM(F4:F40)</f>
        <v>968</v>
      </c>
      <c r="G41" s="35" t="s">
        <v>54</v>
      </c>
      <c r="H41" s="17">
        <f>SUM(H4:H40)</f>
        <v>774</v>
      </c>
      <c r="I41" s="17">
        <f>SUM(I4:I40)</f>
        <v>194</v>
      </c>
      <c r="J41" s="56" t="s">
        <v>98</v>
      </c>
      <c r="K41" s="56"/>
      <c r="L41" s="57"/>
      <c r="M41" s="58">
        <f>E41</f>
        <v>58</v>
      </c>
      <c r="N41" s="59" t="s">
        <v>21</v>
      </c>
    </row>
    <row r="42" ht="30" customHeight="1" spans="1:14">
      <c r="A42" s="14" t="s">
        <v>33</v>
      </c>
      <c r="B42" s="36" t="s">
        <v>99</v>
      </c>
      <c r="C42" s="24">
        <v>557150003</v>
      </c>
      <c r="D42" s="37" t="s">
        <v>100</v>
      </c>
      <c r="E42" s="21">
        <v>1</v>
      </c>
      <c r="F42" s="22">
        <f t="shared" si="7"/>
        <v>16</v>
      </c>
      <c r="G42" s="22" t="s">
        <v>54</v>
      </c>
      <c r="H42" s="21">
        <v>16</v>
      </c>
      <c r="I42" s="21">
        <v>0</v>
      </c>
      <c r="J42" s="40">
        <v>8</v>
      </c>
      <c r="K42" s="22">
        <f t="shared" si="8"/>
        <v>2</v>
      </c>
      <c r="L42" s="60" t="s">
        <v>101</v>
      </c>
      <c r="M42" s="49" t="s">
        <v>55</v>
      </c>
      <c r="N42" s="61" t="s">
        <v>102</v>
      </c>
    </row>
    <row r="43" ht="30" customHeight="1" spans="1:14">
      <c r="A43" s="14"/>
      <c r="B43" s="36"/>
      <c r="C43" s="24">
        <v>557010001</v>
      </c>
      <c r="D43" s="38" t="s">
        <v>103</v>
      </c>
      <c r="E43" s="22">
        <v>1</v>
      </c>
      <c r="F43" s="22">
        <f t="shared" si="7"/>
        <v>24</v>
      </c>
      <c r="G43" s="22" t="s">
        <v>54</v>
      </c>
      <c r="H43" s="22">
        <v>24</v>
      </c>
      <c r="I43" s="22">
        <v>0</v>
      </c>
      <c r="J43" s="22">
        <v>12</v>
      </c>
      <c r="K43" s="22">
        <f t="shared" si="8"/>
        <v>2</v>
      </c>
      <c r="L43" s="60" t="s">
        <v>101</v>
      </c>
      <c r="M43" s="22" t="s">
        <v>55</v>
      </c>
      <c r="N43" s="62" t="s">
        <v>104</v>
      </c>
    </row>
    <row r="44" ht="50" customHeight="1" spans="1:14">
      <c r="A44" s="14"/>
      <c r="B44" s="36" t="s">
        <v>105</v>
      </c>
      <c r="C44" s="39" t="s">
        <v>106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62"/>
    </row>
    <row r="45" ht="50" customHeight="1" spans="1:14">
      <c r="A45" s="14"/>
      <c r="B45" s="36" t="s">
        <v>107</v>
      </c>
      <c r="C45" s="41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62"/>
    </row>
    <row r="46" ht="50" customHeight="1" spans="1:14">
      <c r="A46" s="14"/>
      <c r="B46" s="36" t="s">
        <v>108</v>
      </c>
      <c r="C46" s="41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62"/>
    </row>
    <row r="47" ht="50" customHeight="1" spans="1:14">
      <c r="A47" s="14"/>
      <c r="B47" s="36" t="s">
        <v>109</v>
      </c>
      <c r="C47" s="41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62"/>
    </row>
    <row r="48" ht="50" customHeight="1" spans="1:14">
      <c r="A48" s="14"/>
      <c r="B48" s="36" t="s">
        <v>110</v>
      </c>
      <c r="C48" s="41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62"/>
    </row>
    <row r="49" ht="21" customHeight="1" spans="1:14">
      <c r="A49" s="14" t="s">
        <v>111</v>
      </c>
      <c r="B49" s="14"/>
      <c r="C49" s="18"/>
      <c r="D49" s="14"/>
      <c r="E49" s="17">
        <v>7</v>
      </c>
      <c r="F49" s="35">
        <f>SUM(H49:I49)</f>
        <v>112</v>
      </c>
      <c r="G49" s="35" t="s">
        <v>54</v>
      </c>
      <c r="H49" s="17">
        <f>E49*16</f>
        <v>112</v>
      </c>
      <c r="I49" s="17">
        <v>0</v>
      </c>
      <c r="J49" s="56" t="s">
        <v>112</v>
      </c>
      <c r="K49" s="56"/>
      <c r="L49" s="57"/>
      <c r="M49" s="58">
        <f>E49</f>
        <v>7</v>
      </c>
      <c r="N49" s="59" t="s">
        <v>21</v>
      </c>
    </row>
    <row r="50" ht="21" customHeight="1" spans="1:14">
      <c r="A50" s="42" t="s">
        <v>113</v>
      </c>
      <c r="B50" s="42"/>
      <c r="C50" s="24" t="s">
        <v>114</v>
      </c>
      <c r="D50" s="43" t="s">
        <v>115</v>
      </c>
      <c r="E50" s="43">
        <v>3</v>
      </c>
      <c r="F50" s="43">
        <v>48</v>
      </c>
      <c r="G50" s="44" t="s">
        <v>54</v>
      </c>
      <c r="H50" s="43">
        <v>48</v>
      </c>
      <c r="I50" s="31">
        <v>0</v>
      </c>
      <c r="J50" s="31">
        <v>16</v>
      </c>
      <c r="K50" s="22">
        <f>F50/J50</f>
        <v>3</v>
      </c>
      <c r="L50" s="43">
        <v>2</v>
      </c>
      <c r="M50" s="43" t="s">
        <v>4</v>
      </c>
      <c r="N50" s="61"/>
    </row>
    <row r="51" ht="21" customHeight="1" spans="1:14">
      <c r="A51" s="42"/>
      <c r="B51" s="42"/>
      <c r="C51" s="24">
        <v>528003012</v>
      </c>
      <c r="D51" s="43" t="s">
        <v>116</v>
      </c>
      <c r="E51" s="43">
        <v>2</v>
      </c>
      <c r="F51" s="43">
        <v>32</v>
      </c>
      <c r="G51" s="44" t="s">
        <v>54</v>
      </c>
      <c r="H51" s="43">
        <v>32</v>
      </c>
      <c r="I51" s="43">
        <v>0</v>
      </c>
      <c r="J51" s="43">
        <v>16</v>
      </c>
      <c r="K51" s="43">
        <v>2</v>
      </c>
      <c r="L51" s="43">
        <v>2</v>
      </c>
      <c r="M51" s="63" t="s">
        <v>55</v>
      </c>
      <c r="N51" s="61"/>
    </row>
    <row r="52" ht="21" customHeight="1" spans="1:14">
      <c r="A52" s="42"/>
      <c r="B52" s="42"/>
      <c r="C52" s="24">
        <v>528002156</v>
      </c>
      <c r="D52" s="43" t="s">
        <v>117</v>
      </c>
      <c r="E52" s="43">
        <v>2</v>
      </c>
      <c r="F52" s="43">
        <v>32</v>
      </c>
      <c r="G52" s="44" t="s">
        <v>54</v>
      </c>
      <c r="H52" s="43">
        <v>32</v>
      </c>
      <c r="I52" s="31">
        <v>0</v>
      </c>
      <c r="J52" s="31">
        <v>16</v>
      </c>
      <c r="K52" s="22">
        <f>F52/J52</f>
        <v>2</v>
      </c>
      <c r="L52" s="43">
        <v>3</v>
      </c>
      <c r="M52" s="43" t="s">
        <v>4</v>
      </c>
      <c r="N52" s="61"/>
    </row>
    <row r="53" ht="21" customHeight="1" spans="1:14">
      <c r="A53" s="42"/>
      <c r="B53" s="42"/>
      <c r="C53" s="24">
        <v>528003700</v>
      </c>
      <c r="D53" s="39" t="s">
        <v>118</v>
      </c>
      <c r="E53" s="39">
        <v>4</v>
      </c>
      <c r="F53" s="39">
        <v>64</v>
      </c>
      <c r="G53" s="44" t="s">
        <v>54</v>
      </c>
      <c r="H53" s="44">
        <v>16</v>
      </c>
      <c r="I53" s="31">
        <v>48</v>
      </c>
      <c r="J53" s="39">
        <v>8</v>
      </c>
      <c r="K53" s="39">
        <v>8</v>
      </c>
      <c r="L53" s="39">
        <v>3</v>
      </c>
      <c r="M53" s="39" t="s">
        <v>4</v>
      </c>
      <c r="N53" s="61"/>
    </row>
    <row r="54" ht="21" customHeight="1" spans="1:14">
      <c r="A54" s="14" t="s">
        <v>119</v>
      </c>
      <c r="B54" s="14"/>
      <c r="C54" s="18"/>
      <c r="D54" s="14"/>
      <c r="E54" s="17">
        <f>SUM(E50:E53)</f>
        <v>11</v>
      </c>
      <c r="F54" s="14">
        <f>SUM(F50:F53)</f>
        <v>176</v>
      </c>
      <c r="G54" s="35" t="s">
        <v>54</v>
      </c>
      <c r="H54" s="17">
        <f>SUM(H50:H53)</f>
        <v>128</v>
      </c>
      <c r="I54" s="17">
        <f>SUM(I50:I53)</f>
        <v>48</v>
      </c>
      <c r="J54" s="56" t="s">
        <v>98</v>
      </c>
      <c r="K54" s="56"/>
      <c r="L54" s="57"/>
      <c r="M54" s="58">
        <f>E54</f>
        <v>11</v>
      </c>
      <c r="N54" s="59" t="s">
        <v>21</v>
      </c>
    </row>
    <row r="55" ht="19" customHeight="1" spans="1:14">
      <c r="A55" s="42" t="s">
        <v>29</v>
      </c>
      <c r="B55" s="42"/>
      <c r="C55" s="24">
        <v>528002081</v>
      </c>
      <c r="D55" s="39" t="s">
        <v>120</v>
      </c>
      <c r="E55" s="39">
        <v>4</v>
      </c>
      <c r="F55" s="39">
        <v>64</v>
      </c>
      <c r="G55" s="44" t="s">
        <v>54</v>
      </c>
      <c r="H55" s="39">
        <v>16</v>
      </c>
      <c r="I55" s="39">
        <v>48</v>
      </c>
      <c r="J55" s="39">
        <v>4</v>
      </c>
      <c r="K55" s="39">
        <v>16</v>
      </c>
      <c r="L55" s="39">
        <v>1</v>
      </c>
      <c r="M55" s="39" t="s">
        <v>55</v>
      </c>
      <c r="N55" s="64"/>
    </row>
    <row r="56" ht="19" customHeight="1" spans="1:14">
      <c r="A56" s="42"/>
      <c r="B56" s="42"/>
      <c r="C56" s="24">
        <v>528002111</v>
      </c>
      <c r="D56" s="39" t="s">
        <v>121</v>
      </c>
      <c r="E56" s="39">
        <v>4</v>
      </c>
      <c r="F56" s="39">
        <v>64</v>
      </c>
      <c r="G56" s="44" t="s">
        <v>54</v>
      </c>
      <c r="H56" s="39">
        <v>16</v>
      </c>
      <c r="I56" s="39">
        <v>48</v>
      </c>
      <c r="J56" s="39">
        <v>4</v>
      </c>
      <c r="K56" s="39">
        <v>16</v>
      </c>
      <c r="L56" s="39">
        <v>1</v>
      </c>
      <c r="M56" s="39" t="s">
        <v>4</v>
      </c>
      <c r="N56" s="64"/>
    </row>
    <row r="57" ht="19" customHeight="1" spans="1:14">
      <c r="A57" s="42"/>
      <c r="B57" s="42"/>
      <c r="C57" s="24">
        <v>528002171</v>
      </c>
      <c r="D57" s="39" t="s">
        <v>122</v>
      </c>
      <c r="E57" s="39">
        <v>4</v>
      </c>
      <c r="F57" s="39">
        <v>64</v>
      </c>
      <c r="G57" s="44" t="s">
        <v>54</v>
      </c>
      <c r="H57" s="39">
        <v>16</v>
      </c>
      <c r="I57" s="39">
        <v>48</v>
      </c>
      <c r="J57" s="39">
        <v>4</v>
      </c>
      <c r="K57" s="39">
        <v>16</v>
      </c>
      <c r="L57" s="39">
        <v>3</v>
      </c>
      <c r="M57" s="63" t="s">
        <v>55</v>
      </c>
      <c r="N57" s="64"/>
    </row>
    <row r="58" ht="19" customHeight="1" spans="1:14">
      <c r="A58" s="42"/>
      <c r="B58" s="42"/>
      <c r="C58" s="24">
        <v>528002241</v>
      </c>
      <c r="D58" s="39" t="s">
        <v>123</v>
      </c>
      <c r="E58" s="39">
        <v>4</v>
      </c>
      <c r="F58" s="39">
        <v>64</v>
      </c>
      <c r="G58" s="44" t="s">
        <v>54</v>
      </c>
      <c r="H58" s="39">
        <v>16</v>
      </c>
      <c r="I58" s="39">
        <v>48</v>
      </c>
      <c r="J58" s="39">
        <v>4</v>
      </c>
      <c r="K58" s="39">
        <v>16</v>
      </c>
      <c r="L58" s="39">
        <v>3</v>
      </c>
      <c r="M58" s="63" t="s">
        <v>55</v>
      </c>
      <c r="N58" s="64"/>
    </row>
    <row r="59" ht="19" customHeight="1" spans="1:14">
      <c r="A59" s="42"/>
      <c r="B59" s="42"/>
      <c r="C59" s="24">
        <v>528002157</v>
      </c>
      <c r="D59" s="43" t="s">
        <v>124</v>
      </c>
      <c r="E59" s="43">
        <v>4</v>
      </c>
      <c r="F59" s="43">
        <v>64</v>
      </c>
      <c r="G59" s="44" t="s">
        <v>54</v>
      </c>
      <c r="H59" s="43">
        <v>16</v>
      </c>
      <c r="I59" s="43">
        <v>48</v>
      </c>
      <c r="J59" s="43">
        <v>4</v>
      </c>
      <c r="K59" s="43">
        <v>16</v>
      </c>
      <c r="L59" s="43">
        <v>4</v>
      </c>
      <c r="M59" s="63" t="s">
        <v>55</v>
      </c>
      <c r="N59" s="64"/>
    </row>
    <row r="60" ht="19" customHeight="1" spans="1:14">
      <c r="A60" s="42"/>
      <c r="B60" s="42"/>
      <c r="C60" s="24">
        <v>528002142</v>
      </c>
      <c r="D60" s="43" t="s">
        <v>125</v>
      </c>
      <c r="E60" s="43">
        <v>4</v>
      </c>
      <c r="F60" s="43">
        <v>64</v>
      </c>
      <c r="G60" s="44" t="s">
        <v>54</v>
      </c>
      <c r="H60" s="43">
        <v>16</v>
      </c>
      <c r="I60" s="43">
        <v>48</v>
      </c>
      <c r="J60" s="43">
        <v>4</v>
      </c>
      <c r="K60" s="43">
        <v>16</v>
      </c>
      <c r="L60" s="43">
        <v>4</v>
      </c>
      <c r="M60" s="63" t="s">
        <v>55</v>
      </c>
      <c r="N60" s="64"/>
    </row>
    <row r="61" s="4" customFormat="1" ht="19" customHeight="1" spans="1:14">
      <c r="A61" s="42"/>
      <c r="B61" s="42"/>
      <c r="C61" s="24">
        <v>528003735</v>
      </c>
      <c r="D61" s="43" t="s">
        <v>126</v>
      </c>
      <c r="E61" s="43">
        <v>4</v>
      </c>
      <c r="F61" s="43">
        <v>64</v>
      </c>
      <c r="G61" s="43" t="s">
        <v>54</v>
      </c>
      <c r="H61" s="43">
        <v>16</v>
      </c>
      <c r="I61" s="43">
        <v>48</v>
      </c>
      <c r="J61" s="43">
        <v>16</v>
      </c>
      <c r="K61" s="43">
        <v>4</v>
      </c>
      <c r="L61" s="43">
        <v>5</v>
      </c>
      <c r="M61" s="43" t="s">
        <v>55</v>
      </c>
      <c r="N61" s="65"/>
    </row>
    <row r="62" ht="19" customHeight="1" spans="1:14">
      <c r="A62" s="14" t="s">
        <v>127</v>
      </c>
      <c r="B62" s="14"/>
      <c r="C62" s="18"/>
      <c r="D62" s="14"/>
      <c r="E62" s="17">
        <f>SUM(E55:E61)</f>
        <v>28</v>
      </c>
      <c r="F62" s="17">
        <f>SUM(F55:F61)</f>
        <v>448</v>
      </c>
      <c r="G62" s="35" t="s">
        <v>54</v>
      </c>
      <c r="H62" s="17">
        <f>SUM(H55:H61)</f>
        <v>112</v>
      </c>
      <c r="I62" s="17">
        <f>SUM(I55:I61)</f>
        <v>336</v>
      </c>
      <c r="J62" s="56" t="s">
        <v>98</v>
      </c>
      <c r="K62" s="56"/>
      <c r="L62" s="57"/>
      <c r="M62" s="58">
        <f>E62</f>
        <v>28</v>
      </c>
      <c r="N62" s="59" t="s">
        <v>21</v>
      </c>
    </row>
    <row r="63" ht="19" customHeight="1" spans="1:14">
      <c r="A63" s="42" t="s">
        <v>34</v>
      </c>
      <c r="B63" s="42"/>
      <c r="C63" s="24">
        <v>528002361</v>
      </c>
      <c r="D63" s="43" t="s">
        <v>128</v>
      </c>
      <c r="E63" s="43">
        <v>3</v>
      </c>
      <c r="F63" s="43">
        <v>48</v>
      </c>
      <c r="G63" s="44" t="s">
        <v>54</v>
      </c>
      <c r="H63" s="43">
        <v>16</v>
      </c>
      <c r="I63" s="43">
        <v>32</v>
      </c>
      <c r="J63" s="43">
        <v>8</v>
      </c>
      <c r="K63" s="43">
        <v>6</v>
      </c>
      <c r="L63" s="43">
        <v>7</v>
      </c>
      <c r="M63" s="63" t="s">
        <v>55</v>
      </c>
      <c r="N63" s="61" t="s">
        <v>129</v>
      </c>
    </row>
    <row r="64" ht="19" customHeight="1" spans="1:14">
      <c r="A64" s="42"/>
      <c r="B64" s="42"/>
      <c r="C64" s="24">
        <v>528160041</v>
      </c>
      <c r="D64" s="45" t="s">
        <v>130</v>
      </c>
      <c r="E64" s="31">
        <v>3</v>
      </c>
      <c r="F64" s="44">
        <v>48</v>
      </c>
      <c r="G64" s="44" t="s">
        <v>54</v>
      </c>
      <c r="H64" s="31">
        <v>48</v>
      </c>
      <c r="I64" s="66">
        <v>0</v>
      </c>
      <c r="J64" s="66">
        <v>16</v>
      </c>
      <c r="K64" s="22">
        <f t="shared" ref="K64:K68" si="9">F64/J64</f>
        <v>3</v>
      </c>
      <c r="L64" s="43">
        <v>6</v>
      </c>
      <c r="M64" s="63" t="s">
        <v>4</v>
      </c>
      <c r="N64" s="61"/>
    </row>
    <row r="65" ht="19" customHeight="1" spans="1:14">
      <c r="A65" s="42"/>
      <c r="B65" s="42"/>
      <c r="C65" s="24">
        <v>528160042</v>
      </c>
      <c r="D65" s="45" t="s">
        <v>131</v>
      </c>
      <c r="E65" s="31">
        <v>3</v>
      </c>
      <c r="F65" s="44">
        <v>48</v>
      </c>
      <c r="G65" s="44" t="s">
        <v>54</v>
      </c>
      <c r="H65" s="31">
        <v>48</v>
      </c>
      <c r="I65" s="31">
        <v>0</v>
      </c>
      <c r="J65" s="31">
        <v>16</v>
      </c>
      <c r="K65" s="22">
        <f t="shared" si="9"/>
        <v>3</v>
      </c>
      <c r="L65" s="43">
        <v>4</v>
      </c>
      <c r="M65" s="63" t="s">
        <v>4</v>
      </c>
      <c r="N65" s="61"/>
    </row>
    <row r="66" ht="19" customHeight="1" spans="1:14">
      <c r="A66" s="42"/>
      <c r="B66" s="42"/>
      <c r="C66" s="24">
        <v>528003201</v>
      </c>
      <c r="D66" s="67" t="s">
        <v>132</v>
      </c>
      <c r="E66" s="31">
        <v>3</v>
      </c>
      <c r="F66" s="44">
        <v>48</v>
      </c>
      <c r="G66" s="44" t="s">
        <v>54</v>
      </c>
      <c r="H66" s="31">
        <v>16</v>
      </c>
      <c r="I66" s="66">
        <v>32</v>
      </c>
      <c r="J66" s="66">
        <v>8</v>
      </c>
      <c r="K66" s="22">
        <f t="shared" si="9"/>
        <v>6</v>
      </c>
      <c r="L66" s="66">
        <v>7</v>
      </c>
      <c r="M66" s="63" t="s">
        <v>55</v>
      </c>
      <c r="N66" s="61" t="s">
        <v>133</v>
      </c>
    </row>
    <row r="67" ht="19" customHeight="1" spans="1:14">
      <c r="A67" s="42"/>
      <c r="B67" s="42"/>
      <c r="C67" s="24">
        <v>528002287</v>
      </c>
      <c r="D67" s="45" t="s">
        <v>134</v>
      </c>
      <c r="E67" s="31">
        <v>3</v>
      </c>
      <c r="F67" s="44">
        <v>48</v>
      </c>
      <c r="G67" s="44" t="s">
        <v>54</v>
      </c>
      <c r="H67" s="31">
        <v>16</v>
      </c>
      <c r="I67" s="66">
        <v>32</v>
      </c>
      <c r="J67" s="66">
        <v>8</v>
      </c>
      <c r="K67" s="22">
        <f t="shared" si="9"/>
        <v>6</v>
      </c>
      <c r="L67" s="66">
        <v>6</v>
      </c>
      <c r="M67" s="63" t="s">
        <v>55</v>
      </c>
      <c r="N67" s="61"/>
    </row>
    <row r="68" ht="19" customHeight="1" spans="1:14">
      <c r="A68" s="42"/>
      <c r="B68" s="42"/>
      <c r="C68" s="24">
        <v>526011210</v>
      </c>
      <c r="D68" s="45" t="s">
        <v>135</v>
      </c>
      <c r="E68" s="31">
        <v>3</v>
      </c>
      <c r="F68" s="44">
        <v>48</v>
      </c>
      <c r="G68" s="44" t="s">
        <v>54</v>
      </c>
      <c r="H68" s="31">
        <v>16</v>
      </c>
      <c r="I68" s="31">
        <v>32</v>
      </c>
      <c r="J68" s="31">
        <v>8</v>
      </c>
      <c r="K68" s="22">
        <f t="shared" si="9"/>
        <v>6</v>
      </c>
      <c r="L68" s="31">
        <v>4</v>
      </c>
      <c r="M68" s="63" t="s">
        <v>55</v>
      </c>
      <c r="N68" s="61"/>
    </row>
    <row r="69" s="3" customFormat="1" ht="19" customHeight="1" spans="1:14">
      <c r="A69" s="17" t="s">
        <v>136</v>
      </c>
      <c r="B69" s="17"/>
      <c r="C69" s="34"/>
      <c r="D69" s="17"/>
      <c r="E69" s="17">
        <f>SUM(E63:E68)</f>
        <v>18</v>
      </c>
      <c r="F69" s="17">
        <f>SUM(F63:F68)</f>
        <v>288</v>
      </c>
      <c r="G69" s="35" t="s">
        <v>54</v>
      </c>
      <c r="H69" s="17">
        <f>SUM(H63:H68)</f>
        <v>160</v>
      </c>
      <c r="I69" s="17">
        <f>SUM(I63:I68)</f>
        <v>128</v>
      </c>
      <c r="J69" s="83" t="s">
        <v>112</v>
      </c>
      <c r="K69" s="83"/>
      <c r="L69" s="84"/>
      <c r="M69" s="85">
        <v>9</v>
      </c>
      <c r="N69" s="86" t="s">
        <v>21</v>
      </c>
    </row>
    <row r="70" ht="19" customHeight="1" spans="1:14">
      <c r="A70" s="68" t="s">
        <v>35</v>
      </c>
      <c r="B70" s="69"/>
      <c r="C70" s="24">
        <v>52807221</v>
      </c>
      <c r="D70" s="43" t="s">
        <v>137</v>
      </c>
      <c r="E70" s="43">
        <v>4</v>
      </c>
      <c r="F70" s="43">
        <v>64</v>
      </c>
      <c r="G70" s="43" t="s">
        <v>54</v>
      </c>
      <c r="H70" s="43">
        <v>16</v>
      </c>
      <c r="I70" s="43">
        <v>48</v>
      </c>
      <c r="J70" s="43">
        <v>4</v>
      </c>
      <c r="K70" s="43">
        <v>16</v>
      </c>
      <c r="L70" s="43">
        <v>2</v>
      </c>
      <c r="M70" s="43" t="s">
        <v>55</v>
      </c>
      <c r="N70" s="61"/>
    </row>
    <row r="71" ht="19" customHeight="1" spans="1:14">
      <c r="A71" s="70"/>
      <c r="B71" s="71"/>
      <c r="C71" s="24">
        <v>528002120</v>
      </c>
      <c r="D71" s="43" t="s">
        <v>138</v>
      </c>
      <c r="E71" s="43">
        <v>4</v>
      </c>
      <c r="F71" s="43">
        <v>64</v>
      </c>
      <c r="G71" s="43" t="s">
        <v>54</v>
      </c>
      <c r="H71" s="43">
        <v>16</v>
      </c>
      <c r="I71" s="43">
        <v>48</v>
      </c>
      <c r="J71" s="43">
        <v>4</v>
      </c>
      <c r="K71" s="43">
        <v>16</v>
      </c>
      <c r="L71" s="43">
        <v>2</v>
      </c>
      <c r="M71" s="43" t="s">
        <v>55</v>
      </c>
      <c r="N71" s="61"/>
    </row>
    <row r="72" ht="19" customHeight="1" spans="1:14">
      <c r="A72" s="70"/>
      <c r="B72" s="71"/>
      <c r="C72" s="24">
        <v>528002257</v>
      </c>
      <c r="D72" s="43" t="s">
        <v>139</v>
      </c>
      <c r="E72" s="43">
        <v>4</v>
      </c>
      <c r="F72" s="43">
        <v>64</v>
      </c>
      <c r="G72" s="43" t="s">
        <v>54</v>
      </c>
      <c r="H72" s="43">
        <v>16</v>
      </c>
      <c r="I72" s="43">
        <v>48</v>
      </c>
      <c r="J72" s="43">
        <v>4</v>
      </c>
      <c r="K72" s="43">
        <v>16</v>
      </c>
      <c r="L72" s="43">
        <v>6</v>
      </c>
      <c r="M72" s="43" t="s">
        <v>55</v>
      </c>
      <c r="N72" s="61"/>
    </row>
    <row r="73" ht="19" customHeight="1" spans="1:14">
      <c r="A73" s="70"/>
      <c r="B73" s="71"/>
      <c r="C73" s="24">
        <v>528003405</v>
      </c>
      <c r="D73" s="43" t="s">
        <v>140</v>
      </c>
      <c r="E73" s="43">
        <v>2</v>
      </c>
      <c r="F73" s="43">
        <v>32</v>
      </c>
      <c r="G73" s="43" t="s">
        <v>54</v>
      </c>
      <c r="H73" s="43">
        <v>32</v>
      </c>
      <c r="I73" s="43">
        <v>0</v>
      </c>
      <c r="J73" s="43">
        <v>16</v>
      </c>
      <c r="K73" s="43">
        <v>2</v>
      </c>
      <c r="L73" s="43">
        <v>3</v>
      </c>
      <c r="M73" s="43" t="s">
        <v>4</v>
      </c>
      <c r="N73" s="61"/>
    </row>
    <row r="74" ht="19" customHeight="1" spans="1:14">
      <c r="A74" s="70"/>
      <c r="B74" s="71"/>
      <c r="C74" s="24">
        <v>528002243</v>
      </c>
      <c r="D74" s="43" t="s">
        <v>141</v>
      </c>
      <c r="E74" s="43">
        <v>4</v>
      </c>
      <c r="F74" s="43">
        <v>64</v>
      </c>
      <c r="G74" s="43" t="s">
        <v>54</v>
      </c>
      <c r="H74" s="43">
        <v>16</v>
      </c>
      <c r="I74" s="43">
        <v>48</v>
      </c>
      <c r="J74" s="43">
        <v>4</v>
      </c>
      <c r="K74" s="43">
        <v>16</v>
      </c>
      <c r="L74" s="43">
        <v>6</v>
      </c>
      <c r="M74" s="43" t="s">
        <v>55</v>
      </c>
      <c r="N74" s="61"/>
    </row>
    <row r="75" ht="19" customHeight="1" spans="1:14">
      <c r="A75" s="70"/>
      <c r="B75" s="71"/>
      <c r="C75" s="24">
        <v>528002158</v>
      </c>
      <c r="D75" s="43" t="s">
        <v>142</v>
      </c>
      <c r="E75" s="43">
        <v>4</v>
      </c>
      <c r="F75" s="43">
        <v>64</v>
      </c>
      <c r="G75" s="43" t="s">
        <v>54</v>
      </c>
      <c r="H75" s="43">
        <v>16</v>
      </c>
      <c r="I75" s="43">
        <v>48</v>
      </c>
      <c r="J75" s="43">
        <v>4</v>
      </c>
      <c r="K75" s="43">
        <v>16</v>
      </c>
      <c r="L75" s="43">
        <v>7</v>
      </c>
      <c r="M75" s="43" t="s">
        <v>55</v>
      </c>
      <c r="N75" s="61"/>
    </row>
    <row r="76" ht="19" customHeight="1" spans="1:14">
      <c r="A76" s="70"/>
      <c r="B76" s="71"/>
      <c r="C76" s="24">
        <v>528002142</v>
      </c>
      <c r="D76" s="43" t="s">
        <v>143</v>
      </c>
      <c r="E76" s="43">
        <v>4</v>
      </c>
      <c r="F76" s="43">
        <v>64</v>
      </c>
      <c r="G76" s="43" t="s">
        <v>54</v>
      </c>
      <c r="H76" s="43">
        <v>16</v>
      </c>
      <c r="I76" s="43">
        <v>48</v>
      </c>
      <c r="J76" s="43">
        <v>4</v>
      </c>
      <c r="K76" s="43">
        <v>16</v>
      </c>
      <c r="L76" s="43">
        <v>6</v>
      </c>
      <c r="M76" s="43" t="s">
        <v>55</v>
      </c>
      <c r="N76" s="61"/>
    </row>
    <row r="77" ht="19" customHeight="1" spans="1:14">
      <c r="A77" s="70"/>
      <c r="B77" s="71"/>
      <c r="C77" s="24">
        <v>528003736</v>
      </c>
      <c r="D77" s="43" t="s">
        <v>144</v>
      </c>
      <c r="E77" s="43">
        <v>4</v>
      </c>
      <c r="F77" s="43">
        <v>64</v>
      </c>
      <c r="G77" s="43" t="s">
        <v>54</v>
      </c>
      <c r="H77" s="43">
        <v>16</v>
      </c>
      <c r="I77" s="43">
        <v>48</v>
      </c>
      <c r="J77" s="43">
        <v>4</v>
      </c>
      <c r="K77" s="43">
        <v>16</v>
      </c>
      <c r="L77" s="43">
        <v>7</v>
      </c>
      <c r="M77" s="43" t="s">
        <v>55</v>
      </c>
      <c r="N77" s="61"/>
    </row>
    <row r="78" ht="19" customHeight="1" spans="1:14">
      <c r="A78" s="70"/>
      <c r="B78" s="71"/>
      <c r="C78" s="24">
        <v>528002159</v>
      </c>
      <c r="D78" s="43" t="s">
        <v>145</v>
      </c>
      <c r="E78" s="43">
        <v>4</v>
      </c>
      <c r="F78" s="43">
        <v>64</v>
      </c>
      <c r="G78" s="43" t="s">
        <v>54</v>
      </c>
      <c r="H78" s="43">
        <v>16</v>
      </c>
      <c r="I78" s="43">
        <v>48</v>
      </c>
      <c r="J78" s="43">
        <v>4</v>
      </c>
      <c r="K78" s="43">
        <v>16</v>
      </c>
      <c r="L78" s="43">
        <v>6</v>
      </c>
      <c r="M78" s="43" t="s">
        <v>55</v>
      </c>
      <c r="N78" s="61"/>
    </row>
    <row r="79" ht="19" customHeight="1" spans="1:14">
      <c r="A79" s="70"/>
      <c r="B79" s="71"/>
      <c r="C79" s="24">
        <v>528002161</v>
      </c>
      <c r="D79" s="43" t="s">
        <v>146</v>
      </c>
      <c r="E79" s="43">
        <v>4</v>
      </c>
      <c r="F79" s="43">
        <v>64</v>
      </c>
      <c r="G79" s="43" t="s">
        <v>54</v>
      </c>
      <c r="H79" s="43">
        <v>16</v>
      </c>
      <c r="I79" s="43">
        <v>48</v>
      </c>
      <c r="J79" s="43">
        <v>4</v>
      </c>
      <c r="K79" s="43">
        <v>16</v>
      </c>
      <c r="L79" s="43">
        <v>7</v>
      </c>
      <c r="M79" s="43" t="s">
        <v>55</v>
      </c>
      <c r="N79" s="61"/>
    </row>
    <row r="80" ht="19" customHeight="1" spans="1:14">
      <c r="A80" s="70"/>
      <c r="B80" s="71"/>
      <c r="C80" s="24">
        <v>528002197</v>
      </c>
      <c r="D80" s="43" t="s">
        <v>147</v>
      </c>
      <c r="E80" s="43">
        <v>4</v>
      </c>
      <c r="F80" s="43">
        <v>64</v>
      </c>
      <c r="G80" s="43" t="s">
        <v>54</v>
      </c>
      <c r="H80" s="43">
        <v>16</v>
      </c>
      <c r="I80" s="43">
        <v>48</v>
      </c>
      <c r="J80" s="43">
        <v>4</v>
      </c>
      <c r="K80" s="43">
        <v>16</v>
      </c>
      <c r="L80" s="43">
        <v>6</v>
      </c>
      <c r="M80" s="43" t="s">
        <v>55</v>
      </c>
      <c r="N80" s="61"/>
    </row>
    <row r="81" ht="19" customHeight="1" spans="1:14">
      <c r="A81" s="70"/>
      <c r="B81" s="71"/>
      <c r="C81" s="24">
        <v>528002313</v>
      </c>
      <c r="D81" s="43" t="s">
        <v>148</v>
      </c>
      <c r="E81" s="43">
        <v>4</v>
      </c>
      <c r="F81" s="43">
        <v>64</v>
      </c>
      <c r="G81" s="43" t="s">
        <v>54</v>
      </c>
      <c r="H81" s="43">
        <v>16</v>
      </c>
      <c r="I81" s="43">
        <v>48</v>
      </c>
      <c r="J81" s="43">
        <v>4</v>
      </c>
      <c r="K81" s="43">
        <v>16</v>
      </c>
      <c r="L81" s="43">
        <v>5</v>
      </c>
      <c r="M81" s="43" t="s">
        <v>55</v>
      </c>
      <c r="N81" s="61"/>
    </row>
    <row r="82" ht="19" customHeight="1" spans="1:14">
      <c r="A82" s="70"/>
      <c r="B82" s="71"/>
      <c r="C82" s="24">
        <v>528002271</v>
      </c>
      <c r="D82" s="43" t="s">
        <v>149</v>
      </c>
      <c r="E82" s="43">
        <v>4</v>
      </c>
      <c r="F82" s="43">
        <v>64</v>
      </c>
      <c r="G82" s="43" t="s">
        <v>54</v>
      </c>
      <c r="H82" s="43">
        <v>16</v>
      </c>
      <c r="I82" s="43">
        <v>48</v>
      </c>
      <c r="J82" s="43">
        <v>4</v>
      </c>
      <c r="K82" s="43">
        <v>16</v>
      </c>
      <c r="L82" s="43">
        <v>5</v>
      </c>
      <c r="M82" s="43" t="s">
        <v>55</v>
      </c>
      <c r="N82" s="61"/>
    </row>
    <row r="83" ht="19" customHeight="1" spans="1:14">
      <c r="A83" s="70"/>
      <c r="B83" s="71"/>
      <c r="C83" s="24">
        <v>528002320</v>
      </c>
      <c r="D83" s="43" t="s">
        <v>150</v>
      </c>
      <c r="E83" s="43">
        <v>2</v>
      </c>
      <c r="F83" s="43">
        <v>32</v>
      </c>
      <c r="G83" s="43" t="s">
        <v>54</v>
      </c>
      <c r="H83" s="43">
        <v>16</v>
      </c>
      <c r="I83" s="43">
        <v>16</v>
      </c>
      <c r="J83" s="43">
        <v>4</v>
      </c>
      <c r="K83" s="43">
        <v>8</v>
      </c>
      <c r="L83" s="43">
        <v>5</v>
      </c>
      <c r="M83" s="43" t="s">
        <v>55</v>
      </c>
      <c r="N83" s="61"/>
    </row>
    <row r="84" ht="26" customHeight="1" spans="1:14">
      <c r="A84" s="70"/>
      <c r="B84" s="71"/>
      <c r="C84" s="24">
        <v>528002294</v>
      </c>
      <c r="D84" s="43" t="s">
        <v>151</v>
      </c>
      <c r="E84" s="43">
        <v>4</v>
      </c>
      <c r="F84" s="43">
        <v>64</v>
      </c>
      <c r="G84" s="43" t="s">
        <v>54</v>
      </c>
      <c r="H84" s="43" t="s">
        <v>152</v>
      </c>
      <c r="I84" s="43" t="s">
        <v>153</v>
      </c>
      <c r="J84" s="43" t="s">
        <v>154</v>
      </c>
      <c r="K84" s="43">
        <f>F84/J84</f>
        <v>16</v>
      </c>
      <c r="L84" s="74">
        <v>5</v>
      </c>
      <c r="M84" s="43" t="s">
        <v>55</v>
      </c>
      <c r="N84" s="61"/>
    </row>
    <row r="85" ht="26" customHeight="1" spans="1:14">
      <c r="A85" s="70"/>
      <c r="B85" s="71"/>
      <c r="C85" s="24">
        <v>528002295</v>
      </c>
      <c r="D85" s="43" t="s">
        <v>155</v>
      </c>
      <c r="E85" s="43">
        <v>4</v>
      </c>
      <c r="F85" s="43">
        <v>64</v>
      </c>
      <c r="G85" s="43" t="s">
        <v>54</v>
      </c>
      <c r="H85" s="43" t="s">
        <v>152</v>
      </c>
      <c r="I85" s="43" t="s">
        <v>153</v>
      </c>
      <c r="J85" s="43" t="s">
        <v>154</v>
      </c>
      <c r="K85" s="43">
        <f>F85/J85</f>
        <v>16</v>
      </c>
      <c r="L85" s="74">
        <v>6</v>
      </c>
      <c r="M85" s="43" t="s">
        <v>55</v>
      </c>
      <c r="N85" s="61"/>
    </row>
    <row r="86" ht="26" customHeight="1" spans="1:14">
      <c r="A86" s="72"/>
      <c r="B86" s="73"/>
      <c r="C86" s="24">
        <v>528002296</v>
      </c>
      <c r="D86" s="43" t="s">
        <v>156</v>
      </c>
      <c r="E86" s="43">
        <v>4</v>
      </c>
      <c r="F86" s="43">
        <v>64</v>
      </c>
      <c r="G86" s="43" t="s">
        <v>54</v>
      </c>
      <c r="H86" s="74">
        <v>16</v>
      </c>
      <c r="I86" s="74">
        <v>48</v>
      </c>
      <c r="J86" s="43" t="s">
        <v>154</v>
      </c>
      <c r="K86" s="43">
        <f>F86/J86</f>
        <v>16</v>
      </c>
      <c r="L86" s="74">
        <v>7</v>
      </c>
      <c r="M86" s="43" t="s">
        <v>55</v>
      </c>
      <c r="N86" s="61"/>
    </row>
    <row r="87" s="3" customFormat="1" ht="19" customHeight="1" spans="1:14">
      <c r="A87" s="17" t="s">
        <v>157</v>
      </c>
      <c r="B87" s="17"/>
      <c r="C87" s="34"/>
      <c r="D87" s="17"/>
      <c r="E87" s="17">
        <f>SUM(E70:E86)</f>
        <v>64</v>
      </c>
      <c r="F87" s="17">
        <f>SUM(F70:F86)</f>
        <v>1024</v>
      </c>
      <c r="G87" s="35" t="s">
        <v>54</v>
      </c>
      <c r="H87" s="17">
        <f>SUM(H70:H86)</f>
        <v>256</v>
      </c>
      <c r="I87" s="17">
        <f>SUM(I70:I86)</f>
        <v>640</v>
      </c>
      <c r="J87" s="83" t="s">
        <v>112</v>
      </c>
      <c r="K87" s="83"/>
      <c r="L87" s="84"/>
      <c r="M87" s="85">
        <v>38</v>
      </c>
      <c r="N87" s="86" t="s">
        <v>21</v>
      </c>
    </row>
    <row r="88" ht="21" customHeight="1" spans="1:14">
      <c r="A88" s="42" t="s">
        <v>30</v>
      </c>
      <c r="B88" s="42"/>
      <c r="C88" s="24">
        <v>528002290</v>
      </c>
      <c r="D88" s="43" t="s">
        <v>158</v>
      </c>
      <c r="E88" s="43">
        <v>3</v>
      </c>
      <c r="F88" s="43">
        <v>3</v>
      </c>
      <c r="G88" s="75" t="s">
        <v>159</v>
      </c>
      <c r="H88" s="75"/>
      <c r="I88" s="75"/>
      <c r="J88" s="75"/>
      <c r="K88" s="78"/>
      <c r="L88" s="44">
        <v>4</v>
      </c>
      <c r="M88" s="63" t="s">
        <v>55</v>
      </c>
      <c r="N88" s="87"/>
    </row>
    <row r="89" ht="21" customHeight="1" spans="1:14">
      <c r="A89" s="42"/>
      <c r="B89" s="42"/>
      <c r="C89" s="24">
        <v>528072240</v>
      </c>
      <c r="D89" s="39" t="s">
        <v>160</v>
      </c>
      <c r="E89" s="39">
        <v>3</v>
      </c>
      <c r="F89" s="39">
        <v>3</v>
      </c>
      <c r="G89" s="75" t="s">
        <v>159</v>
      </c>
      <c r="H89" s="75"/>
      <c r="I89" s="75"/>
      <c r="J89" s="75"/>
      <c r="K89" s="78"/>
      <c r="L89" s="44">
        <v>7</v>
      </c>
      <c r="M89" s="63" t="s">
        <v>55</v>
      </c>
      <c r="N89" s="87"/>
    </row>
    <row r="90" ht="21" customHeight="1" spans="1:14">
      <c r="A90" s="14" t="s">
        <v>161</v>
      </c>
      <c r="B90" s="14"/>
      <c r="C90" s="18"/>
      <c r="D90" s="14"/>
      <c r="E90" s="17">
        <f>SUM(E88:E89)</f>
        <v>6</v>
      </c>
      <c r="F90" s="14">
        <f>SUM(F88:F89)</f>
        <v>6</v>
      </c>
      <c r="G90" s="76" t="s">
        <v>159</v>
      </c>
      <c r="H90" s="77" t="s">
        <v>98</v>
      </c>
      <c r="I90" s="56"/>
      <c r="J90" s="56"/>
      <c r="K90" s="56"/>
      <c r="L90" s="57"/>
      <c r="M90" s="58">
        <f>E90</f>
        <v>6</v>
      </c>
      <c r="N90" s="59" t="s">
        <v>21</v>
      </c>
    </row>
    <row r="91" ht="21" customHeight="1" spans="1:14">
      <c r="A91" s="14" t="s">
        <v>31</v>
      </c>
      <c r="B91" s="14"/>
      <c r="C91" s="24">
        <v>503071011</v>
      </c>
      <c r="D91" s="25" t="s">
        <v>162</v>
      </c>
      <c r="E91" s="21">
        <v>2</v>
      </c>
      <c r="F91" s="21">
        <v>2</v>
      </c>
      <c r="G91" s="78" t="s">
        <v>159</v>
      </c>
      <c r="H91" s="78"/>
      <c r="I91" s="78"/>
      <c r="J91" s="78"/>
      <c r="K91" s="78"/>
      <c r="L91" s="22">
        <v>1</v>
      </c>
      <c r="M91" s="49" t="s">
        <v>55</v>
      </c>
      <c r="N91" s="88"/>
    </row>
    <row r="92" ht="21" customHeight="1" spans="1:14">
      <c r="A92" s="14"/>
      <c r="B92" s="14"/>
      <c r="C92" s="24">
        <v>503060014</v>
      </c>
      <c r="D92" s="25" t="s">
        <v>163</v>
      </c>
      <c r="E92" s="21">
        <v>4</v>
      </c>
      <c r="F92" s="21">
        <v>8</v>
      </c>
      <c r="G92" s="78" t="s">
        <v>159</v>
      </c>
      <c r="H92" s="78"/>
      <c r="I92" s="78"/>
      <c r="J92" s="78"/>
      <c r="K92" s="78"/>
      <c r="L92" s="22">
        <v>8</v>
      </c>
      <c r="M92" s="49" t="s">
        <v>55</v>
      </c>
      <c r="N92" s="88"/>
    </row>
    <row r="93" ht="21" customHeight="1" spans="1:14">
      <c r="A93" s="14"/>
      <c r="B93" s="14"/>
      <c r="C93" s="24">
        <v>503060010</v>
      </c>
      <c r="D93" s="25" t="s">
        <v>164</v>
      </c>
      <c r="E93" s="21">
        <v>4</v>
      </c>
      <c r="F93" s="21">
        <v>10</v>
      </c>
      <c r="G93" s="78" t="s">
        <v>159</v>
      </c>
      <c r="H93" s="78"/>
      <c r="I93" s="78"/>
      <c r="J93" s="78"/>
      <c r="K93" s="78"/>
      <c r="L93" s="22">
        <v>8</v>
      </c>
      <c r="M93" s="49" t="s">
        <v>55</v>
      </c>
      <c r="N93" s="88"/>
    </row>
    <row r="94" ht="21" customHeight="1" spans="1:14">
      <c r="A94" s="14"/>
      <c r="B94" s="14"/>
      <c r="C94" s="24">
        <v>503060009</v>
      </c>
      <c r="D94" s="25" t="s">
        <v>165</v>
      </c>
      <c r="E94" s="21">
        <v>1</v>
      </c>
      <c r="F94" s="21">
        <v>2</v>
      </c>
      <c r="G94" s="78" t="s">
        <v>159</v>
      </c>
      <c r="H94" s="78"/>
      <c r="I94" s="78"/>
      <c r="J94" s="78"/>
      <c r="K94" s="78"/>
      <c r="L94" s="22">
        <v>3</v>
      </c>
      <c r="M94" s="49" t="s">
        <v>55</v>
      </c>
      <c r="N94" s="88"/>
    </row>
    <row r="95" ht="21" customHeight="1" spans="1:14">
      <c r="A95" s="14"/>
      <c r="B95" s="14"/>
      <c r="C95" s="24">
        <v>542190001</v>
      </c>
      <c r="D95" s="25" t="s">
        <v>166</v>
      </c>
      <c r="E95" s="21">
        <v>0.5</v>
      </c>
      <c r="F95" s="39" t="s">
        <v>167</v>
      </c>
      <c r="G95" s="39"/>
      <c r="H95" s="39"/>
      <c r="I95" s="39"/>
      <c r="J95" s="39"/>
      <c r="K95" s="39"/>
      <c r="L95" s="49" t="s">
        <v>168</v>
      </c>
      <c r="M95" s="49" t="s">
        <v>55</v>
      </c>
      <c r="N95" s="89"/>
    </row>
    <row r="96" ht="21" customHeight="1" spans="1:14">
      <c r="A96" s="14"/>
      <c r="B96" s="14"/>
      <c r="C96" s="24">
        <v>542190002</v>
      </c>
      <c r="D96" s="25" t="s">
        <v>169</v>
      </c>
      <c r="E96" s="21">
        <v>0.5</v>
      </c>
      <c r="F96" s="39"/>
      <c r="G96" s="39"/>
      <c r="H96" s="39"/>
      <c r="I96" s="39"/>
      <c r="J96" s="39"/>
      <c r="K96" s="39"/>
      <c r="L96" s="49"/>
      <c r="M96" s="49"/>
      <c r="N96" s="89"/>
    </row>
    <row r="97" ht="21" customHeight="1" spans="1:14">
      <c r="A97" s="14"/>
      <c r="B97" s="14"/>
      <c r="C97" s="24">
        <v>542190003</v>
      </c>
      <c r="D97" s="25" t="s">
        <v>170</v>
      </c>
      <c r="E97" s="21">
        <v>0.5</v>
      </c>
      <c r="F97" s="39"/>
      <c r="G97" s="39"/>
      <c r="H97" s="39"/>
      <c r="I97" s="39"/>
      <c r="J97" s="39"/>
      <c r="K97" s="39"/>
      <c r="L97" s="49"/>
      <c r="M97" s="49"/>
      <c r="N97" s="89"/>
    </row>
    <row r="98" ht="21" customHeight="1" spans="1:14">
      <c r="A98" s="14"/>
      <c r="B98" s="14"/>
      <c r="C98" s="24">
        <v>542190004</v>
      </c>
      <c r="D98" s="25" t="s">
        <v>171</v>
      </c>
      <c r="E98" s="21">
        <v>0.5</v>
      </c>
      <c r="F98" s="39"/>
      <c r="G98" s="39"/>
      <c r="H98" s="39"/>
      <c r="I98" s="39"/>
      <c r="J98" s="39"/>
      <c r="K98" s="39"/>
      <c r="L98" s="49"/>
      <c r="M98" s="49"/>
      <c r="N98" s="89"/>
    </row>
    <row r="99" ht="21" customHeight="1" spans="1:14">
      <c r="A99" s="79" t="s">
        <v>172</v>
      </c>
      <c r="B99" s="79"/>
      <c r="C99" s="24"/>
      <c r="D99" s="79"/>
      <c r="E99" s="17">
        <f>SUM(E91:E98)</f>
        <v>13</v>
      </c>
      <c r="F99" s="17">
        <f>SUM(F91:F98)</f>
        <v>22</v>
      </c>
      <c r="G99" s="76" t="s">
        <v>159</v>
      </c>
      <c r="H99" s="77" t="s">
        <v>98</v>
      </c>
      <c r="I99" s="56"/>
      <c r="J99" s="56"/>
      <c r="K99" s="56"/>
      <c r="L99" s="57"/>
      <c r="M99" s="85">
        <f>E99</f>
        <v>13</v>
      </c>
      <c r="N99" s="59" t="s">
        <v>21</v>
      </c>
    </row>
    <row r="100" ht="21" customHeight="1" spans="1:14">
      <c r="A100" s="80"/>
      <c r="B100" s="80"/>
      <c r="C100" s="81"/>
      <c r="D100" s="80"/>
      <c r="E100" s="82"/>
      <c r="F100" s="80"/>
      <c r="G100" s="80"/>
      <c r="H100" s="82"/>
      <c r="I100" s="82"/>
      <c r="J100" s="82"/>
      <c r="K100" s="90"/>
      <c r="L100" s="80"/>
      <c r="M100" s="80"/>
      <c r="N100" s="91"/>
    </row>
    <row r="101" ht="33.75" customHeight="1" spans="1:14">
      <c r="A101" s="80"/>
      <c r="B101" s="80"/>
      <c r="C101" s="81"/>
      <c r="D101" s="80"/>
      <c r="E101" s="82"/>
      <c r="F101" s="80"/>
      <c r="G101" s="80"/>
      <c r="H101" s="82"/>
      <c r="I101" s="82"/>
      <c r="J101" s="82"/>
      <c r="K101" s="90"/>
      <c r="L101" s="80"/>
      <c r="M101" s="80"/>
      <c r="N101" s="91"/>
    </row>
  </sheetData>
  <protectedRanges>
    <protectedRange sqref="B1 N88:N89 N55:N61 N70:N86" name="区域1"/>
    <protectedRange sqref="L68:M68 L66:L67" name="区域1_8_1"/>
    <protectedRange sqref="L53 N51" name="区域1_5"/>
    <protectedRange sqref="L55:L60" name="区域1_8"/>
    <protectedRange sqref="D66:D68" name="区域1_7_1_1"/>
    <protectedRange sqref="D66:D68" name="区域1_7_1_1_1"/>
    <protectedRange sqref="D40 F40:H40 L40 F49 F42" name="区域1_1_3"/>
    <protectedRange sqref="D57" name="区域1_6"/>
    <protectedRange sqref="D88" name="区域1_8_2_1"/>
    <protectedRange sqref="D53" name="区域1_1_1"/>
    <protectedRange sqref="L53" name="区域1_5_1"/>
    <protectedRange sqref="L61" name="区域1_8_1_1"/>
    <protectedRange sqref="D55:D60" name="区域1_4_1"/>
    <protectedRange sqref="L55:L60" name="区域1_8_3"/>
    <protectedRange sqref="M56:M60" name="区域1_9"/>
    <protectedRange sqref="D57" name="区域1_1"/>
    <protectedRange sqref="D57" name="区域1_6_2"/>
    <protectedRange sqref="D57" name="区域1_4_1_1"/>
    <protectedRange sqref="L63:L64 L65:M65" name="区域1_8_1_2"/>
    <protectedRange sqref="D63:D65" name="区域1_7_1_1_2"/>
    <protectedRange sqref="D63:D65" name="区域1_7_1_1_1_1"/>
    <protectedRange sqref="D63:D65" name="区域1_6_1_2"/>
    <protectedRange sqref="L81:L83" name="区域1_8_1_3"/>
    <protectedRange sqref="D81 D83" name="区域1_7_1_1_3"/>
    <protectedRange sqref="D81 D83" name="区域1_7_1_1_1_2"/>
    <protectedRange sqref="D70:D80 D82:D83" name="区域1_6_1"/>
    <protectedRange sqref="D84:D86" name="区域1_8_2_2"/>
    <protectedRange sqref="D73" name="区域1_2_1"/>
    <protectedRange sqref="D88:D89" name="区域1_8_2_3"/>
    <protectedRange sqref="F6" name="区域1_1_3_2"/>
    <protectedRange sqref="F38" name="区域1_1_3_1_1"/>
  </protectedRanges>
  <mergeCells count="59">
    <mergeCell ref="A1:N1"/>
    <mergeCell ref="H2:I2"/>
    <mergeCell ref="A41:D41"/>
    <mergeCell ref="J41:L41"/>
    <mergeCell ref="A49:D49"/>
    <mergeCell ref="J49:L49"/>
    <mergeCell ref="A54:D54"/>
    <mergeCell ref="J54:L54"/>
    <mergeCell ref="A62:D62"/>
    <mergeCell ref="J62:L62"/>
    <mergeCell ref="A69:D69"/>
    <mergeCell ref="J69:L69"/>
    <mergeCell ref="A87:D87"/>
    <mergeCell ref="J87:L87"/>
    <mergeCell ref="G88:K88"/>
    <mergeCell ref="G89:K89"/>
    <mergeCell ref="A90:D90"/>
    <mergeCell ref="H90:L90"/>
    <mergeCell ref="G91:K91"/>
    <mergeCell ref="G92:K92"/>
    <mergeCell ref="G93:K93"/>
    <mergeCell ref="G94:K94"/>
    <mergeCell ref="A99:D99"/>
    <mergeCell ref="H99:L99"/>
    <mergeCell ref="A4:A32"/>
    <mergeCell ref="A33:A40"/>
    <mergeCell ref="A42:A48"/>
    <mergeCell ref="B4:B21"/>
    <mergeCell ref="B22:B25"/>
    <mergeCell ref="B26:B27"/>
    <mergeCell ref="B28:B32"/>
    <mergeCell ref="B33:B35"/>
    <mergeCell ref="B36:B40"/>
    <mergeCell ref="B42:B43"/>
    <mergeCell ref="C2:C3"/>
    <mergeCell ref="D2:D3"/>
    <mergeCell ref="E2:E3"/>
    <mergeCell ref="F2:F3"/>
    <mergeCell ref="G2:G3"/>
    <mergeCell ref="J2:J3"/>
    <mergeCell ref="K2:K3"/>
    <mergeCell ref="L2:L3"/>
    <mergeCell ref="L95:L98"/>
    <mergeCell ref="M2:M3"/>
    <mergeCell ref="M95:M98"/>
    <mergeCell ref="N2:N3"/>
    <mergeCell ref="N43:N48"/>
    <mergeCell ref="N63:N65"/>
    <mergeCell ref="N66:N68"/>
    <mergeCell ref="N95:N98"/>
    <mergeCell ref="A2:B3"/>
    <mergeCell ref="A50:B53"/>
    <mergeCell ref="A55:B61"/>
    <mergeCell ref="A63:B68"/>
    <mergeCell ref="A88:B89"/>
    <mergeCell ref="A91:B98"/>
    <mergeCell ref="A70:B86"/>
    <mergeCell ref="C44:M48"/>
    <mergeCell ref="F95:K98"/>
  </mergeCells>
  <dataValidations count="3">
    <dataValidation type="list" allowBlank="1" showInputMessage="1" showErrorMessage="1" sqref="G12 G33 G38 G43 G49 G50 G51 G52 G94 G99 G4:G11 G13:G16 G17:G19 G20:G32 G34:G37 G39:G42 G53:G60 G61:G93">
      <formula1>"学时,周"</formula1>
    </dataValidation>
    <dataValidation type="list" allowBlank="1" showInputMessage="1" showErrorMessage="1" sqref="M12 M24 M33 M38 M40 M42 M43 M51 M94 M4:M11 M13:M16 M17:M19 M20:M23 M25:M32 M34:M37 M57:M60 M64:M68 M83:M86 M88:M89 M91:M93 M95:M97">
      <formula1>"考试,考查"</formula1>
    </dataValidation>
    <dataValidation type="list" allowBlank="1" showInputMessage="1" showErrorMessage="1" sqref="D27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1_3" rangeCreator="" othersAccessPermission="edit"/>
    <arrUserId title="区域1_6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8_1_1" rangeCreator="" othersAccessPermission="edit"/>
    <arrUserId title="区域1_4_1" rangeCreator="" othersAccessPermission="edit"/>
    <arrUserId title="区域1_8_3" rangeCreator="" othersAccessPermission="edit"/>
    <arrUserId title="区域1_9" rangeCreator="" othersAccessPermission="edit"/>
    <arrUserId title="区域1_1" rangeCreator="" othersAccessPermission="edit"/>
    <arrUserId title="区域1_6_2" rangeCreator="" othersAccessPermission="edit"/>
    <arrUserId title="区域1_4_1_1" rangeCreator="" othersAccessPermission="edit"/>
    <arrUserId title="区域1_8_1_2" rangeCreator="" othersAccessPermission="edit"/>
    <arrUserId title="区域1_7_1_1_2" rangeCreator="" othersAccessPermission="edit"/>
    <arrUserId title="区域1_7_1_1_1_1" rangeCreator="" othersAccessPermission="edit"/>
    <arrUserId title="区域1_6_1_2" rangeCreator="" othersAccessPermission="edit"/>
    <arrUserId title="区域1_8_1_3" rangeCreator="" othersAccessPermission="edit"/>
    <arrUserId title="区域1_7_1_1_3" rangeCreator="" othersAccessPermission="edit"/>
    <arrUserId title="区域1_7_1_1_1_2" rangeCreator="" othersAccessPermission="edit"/>
    <arrUserId title="区域1_6_1" rangeCreator="" othersAccessPermission="edit"/>
    <arrUserId title="区域1_8_2_2" rangeCreator="" othersAccessPermission="edit"/>
    <arrUserId title="区域1_2_1" rangeCreator="" othersAccessPermission="edit"/>
    <arrUserId title="区域1_8_2_3" rangeCreator="" othersAccessPermission="edit"/>
    <arrUserId title="区域1_1_3_2" rangeCreator="" othersAccessPermission="edit"/>
    <arrUserId title="区域1_1_3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2022-09-01T05:56:00Z</dcterms:created>
  <cp:lastPrinted>2023-01-12T16:15:00Z</cp:lastPrinted>
  <dcterms:modified xsi:type="dcterms:W3CDTF">2024-01-15T03:11:02Z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2B2A64205CA0C0DA3BC1B864C8148ED6_43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true</vt:bool>
  </property>
</Properties>
</file>